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015" windowHeight="8205" activeTab="3"/>
  </bookViews>
  <sheets>
    <sheet name="1 категория" sheetId="1" r:id="rId1"/>
    <sheet name="2 категория" sheetId="7" r:id="rId2"/>
    <sheet name="3 категория " sheetId="9" r:id="rId3"/>
    <sheet name="4 категория" sheetId="11" r:id="rId4"/>
  </sheets>
  <calcPr calcId="124519"/>
</workbook>
</file>

<file path=xl/calcChain.xml><?xml version="1.0" encoding="utf-8"?>
<calcChain xmlns="http://schemas.openxmlformats.org/spreadsheetml/2006/main">
  <c r="H116" i="11"/>
  <c r="G116"/>
  <c r="H115"/>
  <c r="G115"/>
  <c r="H114"/>
  <c r="G114"/>
  <c r="H113"/>
  <c r="G113"/>
  <c r="H112"/>
  <c r="G112"/>
  <c r="H103"/>
  <c r="G103"/>
  <c r="H95"/>
  <c r="G95"/>
  <c r="H79"/>
  <c r="G79"/>
  <c r="H76"/>
  <c r="G76"/>
  <c r="H64"/>
  <c r="G64"/>
  <c r="H63"/>
  <c r="G63"/>
  <c r="H58"/>
  <c r="G58"/>
  <c r="H54"/>
  <c r="G54"/>
  <c r="H53"/>
  <c r="G53"/>
  <c r="H52"/>
  <c r="G52"/>
  <c r="H47"/>
  <c r="G47"/>
  <c r="H43"/>
  <c r="G43"/>
  <c r="H38"/>
  <c r="G38"/>
  <c r="H34"/>
  <c r="G34"/>
  <c r="H31"/>
  <c r="G31"/>
  <c r="H28"/>
  <c r="G28"/>
  <c r="H24"/>
  <c r="G24"/>
  <c r="H20"/>
  <c r="G20"/>
  <c r="H15"/>
  <c r="G15"/>
  <c r="R113" i="9"/>
  <c r="R112"/>
  <c r="R109"/>
  <c r="R110"/>
  <c r="R111"/>
  <c r="Q112"/>
  <c r="R115"/>
  <c r="Q115"/>
  <c r="Q113"/>
  <c r="Q111"/>
  <c r="Q110"/>
  <c r="Q109"/>
  <c r="R103"/>
  <c r="Q103"/>
  <c r="R95"/>
  <c r="Q95"/>
  <c r="R89"/>
  <c r="Q89"/>
  <c r="R83"/>
  <c r="Q83"/>
  <c r="R79"/>
  <c r="Q79"/>
  <c r="R76"/>
  <c r="Q76"/>
  <c r="R71"/>
  <c r="Q71"/>
  <c r="R63"/>
  <c r="Q63"/>
  <c r="R58"/>
  <c r="Q58"/>
  <c r="R54"/>
  <c r="Q54"/>
  <c r="R53"/>
  <c r="Q53"/>
  <c r="R52"/>
  <c r="Q52"/>
  <c r="R47"/>
  <c r="Q47"/>
  <c r="R43"/>
  <c r="Q38"/>
  <c r="R34"/>
  <c r="Q34"/>
  <c r="R31"/>
  <c r="Q31"/>
  <c r="R28"/>
  <c r="Q28"/>
  <c r="R24"/>
  <c r="Q24"/>
  <c r="Q20"/>
  <c r="R20"/>
  <c r="R15"/>
  <c r="Q15"/>
  <c r="R64"/>
  <c r="Q64"/>
  <c r="Q43"/>
  <c r="R38"/>
  <c r="R117" i="7"/>
  <c r="Q117"/>
  <c r="Q116"/>
  <c r="R116"/>
  <c r="R115"/>
  <c r="Q115"/>
  <c r="R114"/>
  <c r="Q114"/>
  <c r="R113"/>
  <c r="Q113"/>
  <c r="R112"/>
  <c r="Q112"/>
  <c r="R111"/>
  <c r="Q111"/>
  <c r="R110"/>
  <c r="Q110"/>
  <c r="R104"/>
  <c r="Q104"/>
  <c r="R96"/>
  <c r="Q96"/>
  <c r="R90"/>
  <c r="Q90"/>
  <c r="Q84"/>
  <c r="R84"/>
  <c r="R80"/>
  <c r="Q80"/>
  <c r="R77"/>
  <c r="Q77"/>
  <c r="R72"/>
  <c r="Q72"/>
  <c r="R65"/>
  <c r="Q65"/>
  <c r="R64"/>
  <c r="Q64"/>
  <c r="R59"/>
  <c r="Q59"/>
  <c r="R55"/>
  <c r="Q55"/>
  <c r="R54"/>
  <c r="Q54"/>
  <c r="R53"/>
  <c r="Q53"/>
  <c r="R48"/>
  <c r="Q48"/>
  <c r="R44"/>
  <c r="Q44"/>
  <c r="R39"/>
  <c r="Q39"/>
  <c r="R35"/>
  <c r="Q35"/>
  <c r="R32"/>
  <c r="Q32"/>
  <c r="R29"/>
  <c r="Q29"/>
  <c r="R25"/>
  <c r="Q25"/>
  <c r="R21"/>
  <c r="Q21"/>
  <c r="R16"/>
  <c r="Q16"/>
  <c r="H116" i="1"/>
  <c r="G116"/>
  <c r="H115"/>
  <c r="G115"/>
  <c r="H114"/>
  <c r="G114"/>
  <c r="H113"/>
  <c r="G113"/>
  <c r="H112"/>
  <c r="G112"/>
  <c r="H111"/>
  <c r="G111"/>
  <c r="H110"/>
  <c r="G110"/>
  <c r="H109"/>
  <c r="G109"/>
  <c r="H103"/>
  <c r="G103"/>
  <c r="H95"/>
  <c r="G95"/>
  <c r="H89"/>
  <c r="G89"/>
  <c r="H83"/>
  <c r="G83"/>
  <c r="H79"/>
  <c r="G79"/>
  <c r="H76"/>
  <c r="G76"/>
  <c r="H71"/>
  <c r="G71"/>
  <c r="H64"/>
  <c r="G64"/>
  <c r="H63"/>
  <c r="G63"/>
  <c r="H58"/>
  <c r="G58"/>
  <c r="H54"/>
  <c r="G54"/>
  <c r="H53"/>
  <c r="G53"/>
  <c r="H52"/>
  <c r="G52"/>
  <c r="H47"/>
  <c r="G47"/>
  <c r="H43"/>
  <c r="G43"/>
  <c r="H38"/>
  <c r="G38"/>
  <c r="H34"/>
  <c r="G34"/>
  <c r="H31"/>
  <c r="G31"/>
  <c r="H28"/>
  <c r="G28"/>
  <c r="H24"/>
  <c r="G24"/>
  <c r="H20"/>
  <c r="G20"/>
  <c r="H15"/>
  <c r="G15"/>
  <c r="C14"/>
  <c r="C57"/>
  <c r="C95"/>
  <c r="C88" s="1"/>
  <c r="C114" s="1"/>
  <c r="C116" s="1"/>
  <c r="C115"/>
  <c r="D115" s="1"/>
  <c r="E14"/>
  <c r="E57"/>
  <c r="E88"/>
  <c r="F115" i="11"/>
  <c r="F113"/>
  <c r="F112"/>
  <c r="F103"/>
  <c r="F95"/>
  <c r="F79"/>
  <c r="F76"/>
  <c r="F64"/>
  <c r="F63"/>
  <c r="F47"/>
  <c r="F38"/>
  <c r="F28"/>
  <c r="F24"/>
  <c r="F15"/>
  <c r="D115"/>
  <c r="D113"/>
  <c r="D112"/>
  <c r="D103"/>
  <c r="D95"/>
  <c r="D79"/>
  <c r="D76"/>
  <c r="D64"/>
  <c r="D63"/>
  <c r="D47"/>
  <c r="D38"/>
  <c r="D28"/>
  <c r="D24"/>
  <c r="D15"/>
  <c r="P115" i="9"/>
  <c r="P111"/>
  <c r="P71"/>
  <c r="P64"/>
  <c r="P53"/>
  <c r="P43"/>
  <c r="N115"/>
  <c r="N52"/>
  <c r="P116" i="7"/>
  <c r="P117"/>
  <c r="P115"/>
  <c r="P114"/>
  <c r="P113"/>
  <c r="P112"/>
  <c r="P111"/>
  <c r="P110"/>
  <c r="P104"/>
  <c r="P96"/>
  <c r="P90"/>
  <c r="P80"/>
  <c r="P77"/>
  <c r="P72"/>
  <c r="P65"/>
  <c r="P64"/>
  <c r="P55"/>
  <c r="P54"/>
  <c r="P53"/>
  <c r="P48"/>
  <c r="P44"/>
  <c r="P39"/>
  <c r="P35"/>
  <c r="P32"/>
  <c r="P29"/>
  <c r="P25"/>
  <c r="P21"/>
  <c r="P16"/>
  <c r="N117"/>
  <c r="N116"/>
  <c r="N115"/>
  <c r="M115"/>
  <c r="N114"/>
  <c r="N113"/>
  <c r="N112"/>
  <c r="N111"/>
  <c r="N110"/>
  <c r="N104"/>
  <c r="N96"/>
  <c r="N90"/>
  <c r="N58"/>
  <c r="N77"/>
  <c r="N80"/>
  <c r="N72"/>
  <c r="N65"/>
  <c r="N64"/>
  <c r="N55"/>
  <c r="N54"/>
  <c r="N53"/>
  <c r="N48"/>
  <c r="N44"/>
  <c r="N39"/>
  <c r="N32"/>
  <c r="N35"/>
  <c r="N29"/>
  <c r="N25"/>
  <c r="N21"/>
  <c r="N16"/>
  <c r="F113" i="1"/>
  <c r="F115"/>
  <c r="F112"/>
  <c r="F111"/>
  <c r="F110"/>
  <c r="F109"/>
  <c r="F103"/>
  <c r="F95"/>
  <c r="F89"/>
  <c r="F83"/>
  <c r="F79"/>
  <c r="F76"/>
  <c r="F71"/>
  <c r="F64"/>
  <c r="F63"/>
  <c r="F58"/>
  <c r="F54"/>
  <c r="F53"/>
  <c r="F52"/>
  <c r="F47"/>
  <c r="F43"/>
  <c r="F38"/>
  <c r="F34"/>
  <c r="F31"/>
  <c r="F28"/>
  <c r="F24"/>
  <c r="F15"/>
  <c r="F20"/>
  <c r="D113"/>
  <c r="D112"/>
  <c r="D111"/>
  <c r="D110"/>
  <c r="D109"/>
  <c r="D103"/>
  <c r="D89"/>
  <c r="D83"/>
  <c r="D79"/>
  <c r="D76"/>
  <c r="D71"/>
  <c r="D64"/>
  <c r="D63"/>
  <c r="D58"/>
  <c r="D34"/>
  <c r="D31"/>
  <c r="D28"/>
  <c r="D24"/>
  <c r="D20"/>
  <c r="D43"/>
  <c r="D54"/>
  <c r="D53"/>
  <c r="D52"/>
  <c r="D47"/>
  <c r="D38"/>
  <c r="D15"/>
  <c r="E88" i="11"/>
  <c r="C88"/>
  <c r="E57"/>
  <c r="C57"/>
  <c r="E14"/>
  <c r="C14"/>
  <c r="L115" i="9"/>
  <c r="K115"/>
  <c r="M115" s="1"/>
  <c r="L113"/>
  <c r="O113" s="1"/>
  <c r="P113" s="1"/>
  <c r="K113"/>
  <c r="M113" s="1"/>
  <c r="N113" s="1"/>
  <c r="L112"/>
  <c r="O112" s="1"/>
  <c r="P112" s="1"/>
  <c r="K112"/>
  <c r="M112" s="1"/>
  <c r="N112" s="1"/>
  <c r="L111"/>
  <c r="O111" s="1"/>
  <c r="K111"/>
  <c r="M111" s="1"/>
  <c r="N111" s="1"/>
  <c r="L110"/>
  <c r="O110" s="1"/>
  <c r="P110" s="1"/>
  <c r="K110"/>
  <c r="M110" s="1"/>
  <c r="N110" s="1"/>
  <c r="L109"/>
  <c r="O109" s="1"/>
  <c r="P109" s="1"/>
  <c r="K109"/>
  <c r="M109" s="1"/>
  <c r="N109" s="1"/>
  <c r="L103"/>
  <c r="O103" s="1"/>
  <c r="P103" s="1"/>
  <c r="K103"/>
  <c r="M103" s="1"/>
  <c r="N103" s="1"/>
  <c r="L95"/>
  <c r="O95" s="1"/>
  <c r="P95" s="1"/>
  <c r="K95"/>
  <c r="M95" s="1"/>
  <c r="N95" s="1"/>
  <c r="L89"/>
  <c r="O89" s="1"/>
  <c r="P89" s="1"/>
  <c r="K89"/>
  <c r="M89" s="1"/>
  <c r="N89" s="1"/>
  <c r="J88"/>
  <c r="I88"/>
  <c r="H88"/>
  <c r="G88"/>
  <c r="F88"/>
  <c r="E88"/>
  <c r="D88"/>
  <c r="C88"/>
  <c r="O83"/>
  <c r="M83"/>
  <c r="L79"/>
  <c r="O79" s="1"/>
  <c r="P79" s="1"/>
  <c r="K79"/>
  <c r="M79" s="1"/>
  <c r="N79" s="1"/>
  <c r="L76"/>
  <c r="O76" s="1"/>
  <c r="P76" s="1"/>
  <c r="K76"/>
  <c r="M76" s="1"/>
  <c r="N76" s="1"/>
  <c r="L71"/>
  <c r="K71"/>
  <c r="M71" s="1"/>
  <c r="N71" s="1"/>
  <c r="L64"/>
  <c r="K64"/>
  <c r="M64" s="1"/>
  <c r="N64" s="1"/>
  <c r="L63"/>
  <c r="O63" s="1"/>
  <c r="P63" s="1"/>
  <c r="K63"/>
  <c r="M63" s="1"/>
  <c r="N63" s="1"/>
  <c r="O58"/>
  <c r="M58"/>
  <c r="J57"/>
  <c r="I57"/>
  <c r="H57"/>
  <c r="G57"/>
  <c r="F57"/>
  <c r="E57"/>
  <c r="D57"/>
  <c r="C57"/>
  <c r="L54"/>
  <c r="O54" s="1"/>
  <c r="P54" s="1"/>
  <c r="K54"/>
  <c r="M54" s="1"/>
  <c r="N54" s="1"/>
  <c r="L53"/>
  <c r="O53" s="1"/>
  <c r="K53"/>
  <c r="M53" s="1"/>
  <c r="N53" s="1"/>
  <c r="L52"/>
  <c r="O52" s="1"/>
  <c r="P52" s="1"/>
  <c r="K52"/>
  <c r="M52" s="1"/>
  <c r="L47"/>
  <c r="O47" s="1"/>
  <c r="P47" s="1"/>
  <c r="K47"/>
  <c r="M47" s="1"/>
  <c r="N47" s="1"/>
  <c r="L43"/>
  <c r="K43"/>
  <c r="M43" s="1"/>
  <c r="N43" s="1"/>
  <c r="L38"/>
  <c r="O38" s="1"/>
  <c r="P38" s="1"/>
  <c r="K38"/>
  <c r="M38" s="1"/>
  <c r="N38" s="1"/>
  <c r="L34"/>
  <c r="O34" s="1"/>
  <c r="P34" s="1"/>
  <c r="K34"/>
  <c r="M34" s="1"/>
  <c r="N34" s="1"/>
  <c r="L31"/>
  <c r="O31" s="1"/>
  <c r="P31" s="1"/>
  <c r="K31"/>
  <c r="M31" s="1"/>
  <c r="N31" s="1"/>
  <c r="L28"/>
  <c r="O28" s="1"/>
  <c r="P28" s="1"/>
  <c r="K28"/>
  <c r="M28" s="1"/>
  <c r="N28" s="1"/>
  <c r="L24"/>
  <c r="O24" s="1"/>
  <c r="P24" s="1"/>
  <c r="K24"/>
  <c r="M24" s="1"/>
  <c r="N24" s="1"/>
  <c r="L20"/>
  <c r="O20" s="1"/>
  <c r="P20" s="1"/>
  <c r="K20"/>
  <c r="M20" s="1"/>
  <c r="N20" s="1"/>
  <c r="L15"/>
  <c r="O15" s="1"/>
  <c r="P15" s="1"/>
  <c r="K15"/>
  <c r="M15" s="1"/>
  <c r="N15" s="1"/>
  <c r="J14"/>
  <c r="I14"/>
  <c r="H14"/>
  <c r="G14"/>
  <c r="F14"/>
  <c r="E14"/>
  <c r="D14"/>
  <c r="C14"/>
  <c r="M116" i="7"/>
  <c r="M114"/>
  <c r="O113"/>
  <c r="M113"/>
  <c r="O112"/>
  <c r="M112"/>
  <c r="O111"/>
  <c r="M111"/>
  <c r="O110"/>
  <c r="M110"/>
  <c r="O104"/>
  <c r="M104"/>
  <c r="O96"/>
  <c r="M96"/>
  <c r="O90"/>
  <c r="M90"/>
  <c r="O84"/>
  <c r="M84"/>
  <c r="O80"/>
  <c r="M80"/>
  <c r="O77"/>
  <c r="M77"/>
  <c r="M72"/>
  <c r="M65"/>
  <c r="O64"/>
  <c r="M64"/>
  <c r="O59"/>
  <c r="M59"/>
  <c r="O54"/>
  <c r="M54"/>
  <c r="O53"/>
  <c r="M53"/>
  <c r="O48"/>
  <c r="M48"/>
  <c r="O44"/>
  <c r="M44"/>
  <c r="O39"/>
  <c r="M39"/>
  <c r="O35"/>
  <c r="M35"/>
  <c r="O32"/>
  <c r="M32"/>
  <c r="O29"/>
  <c r="M29"/>
  <c r="O25"/>
  <c r="M25"/>
  <c r="O21"/>
  <c r="M21"/>
  <c r="O16"/>
  <c r="M16"/>
  <c r="L16"/>
  <c r="O55"/>
  <c r="M55"/>
  <c r="L116"/>
  <c r="K116"/>
  <c r="L114"/>
  <c r="K114"/>
  <c r="L113"/>
  <c r="K113"/>
  <c r="L112"/>
  <c r="K112"/>
  <c r="L111"/>
  <c r="K111"/>
  <c r="L110"/>
  <c r="K110"/>
  <c r="L104"/>
  <c r="K104"/>
  <c r="L96"/>
  <c r="K96"/>
  <c r="L90"/>
  <c r="K90"/>
  <c r="L80"/>
  <c r="K80"/>
  <c r="L77"/>
  <c r="K77"/>
  <c r="L72"/>
  <c r="K72"/>
  <c r="L65"/>
  <c r="K65"/>
  <c r="L64"/>
  <c r="K64"/>
  <c r="L55"/>
  <c r="K55"/>
  <c r="L54"/>
  <c r="K54"/>
  <c r="L53"/>
  <c r="K53"/>
  <c r="L48"/>
  <c r="K48"/>
  <c r="L44"/>
  <c r="K44"/>
  <c r="L39"/>
  <c r="K39"/>
  <c r="L35"/>
  <c r="K35"/>
  <c r="L32"/>
  <c r="K32"/>
  <c r="L29"/>
  <c r="K29"/>
  <c r="L25"/>
  <c r="K25"/>
  <c r="L21"/>
  <c r="K21"/>
  <c r="K16"/>
  <c r="J89"/>
  <c r="I89"/>
  <c r="J58"/>
  <c r="I58"/>
  <c r="J15"/>
  <c r="I15"/>
  <c r="H89"/>
  <c r="G89"/>
  <c r="H58"/>
  <c r="G58"/>
  <c r="H15"/>
  <c r="G15"/>
  <c r="F89"/>
  <c r="E89"/>
  <c r="F58"/>
  <c r="E58"/>
  <c r="F15"/>
  <c r="E15"/>
  <c r="D89"/>
  <c r="C89"/>
  <c r="D58"/>
  <c r="C58"/>
  <c r="D15"/>
  <c r="C15"/>
  <c r="H88" i="11" l="1"/>
  <c r="G88"/>
  <c r="H57"/>
  <c r="G57"/>
  <c r="H14"/>
  <c r="G14"/>
  <c r="R88" i="9"/>
  <c r="R114" s="1"/>
  <c r="R116" s="1"/>
  <c r="Q88"/>
  <c r="Q114" s="1"/>
  <c r="Q116" s="1"/>
  <c r="R57"/>
  <c r="Q57"/>
  <c r="R14"/>
  <c r="Q14"/>
  <c r="R89" i="7"/>
  <c r="Q89"/>
  <c r="R58"/>
  <c r="Q58"/>
  <c r="R15"/>
  <c r="Q15"/>
  <c r="H88" i="1"/>
  <c r="G88"/>
  <c r="G57"/>
  <c r="H57"/>
  <c r="H14"/>
  <c r="G14"/>
  <c r="E114"/>
  <c r="E116" s="1"/>
  <c r="D95"/>
  <c r="D88" s="1"/>
  <c r="F88" i="11"/>
  <c r="F114" s="1"/>
  <c r="F116" s="1"/>
  <c r="F57"/>
  <c r="F14"/>
  <c r="D88"/>
  <c r="D114" s="1"/>
  <c r="D116" s="1"/>
  <c r="D57"/>
  <c r="D14"/>
  <c r="P88" i="9"/>
  <c r="P57"/>
  <c r="P14"/>
  <c r="N88"/>
  <c r="N57"/>
  <c r="N14"/>
  <c r="P89" i="7"/>
  <c r="P58"/>
  <c r="P15"/>
  <c r="N89"/>
  <c r="N15"/>
  <c r="F88" i="1"/>
  <c r="F57"/>
  <c r="F14"/>
  <c r="D57"/>
  <c r="D14"/>
  <c r="C114" i="11"/>
  <c r="C116" s="1"/>
  <c r="E114"/>
  <c r="K14" i="9"/>
  <c r="M88"/>
  <c r="M14"/>
  <c r="K88"/>
  <c r="L57"/>
  <c r="K57"/>
  <c r="O57"/>
  <c r="C114"/>
  <c r="C116" s="1"/>
  <c r="G114"/>
  <c r="G116" s="1"/>
  <c r="F114"/>
  <c r="J114"/>
  <c r="E114"/>
  <c r="E116" s="1"/>
  <c r="I114"/>
  <c r="I116" s="1"/>
  <c r="D114"/>
  <c r="H114"/>
  <c r="O14"/>
  <c r="M57"/>
  <c r="O88"/>
  <c r="L14"/>
  <c r="L88"/>
  <c r="M89" i="7"/>
  <c r="O89"/>
  <c r="O58"/>
  <c r="M58"/>
  <c r="M15"/>
  <c r="O15"/>
  <c r="L89"/>
  <c r="K89"/>
  <c r="L58"/>
  <c r="K58"/>
  <c r="L15"/>
  <c r="K15"/>
  <c r="J115"/>
  <c r="J117" s="1"/>
  <c r="I115"/>
  <c r="I117" s="1"/>
  <c r="H115"/>
  <c r="H117" s="1"/>
  <c r="G115"/>
  <c r="G117" s="1"/>
  <c r="E115"/>
  <c r="E117" s="1"/>
  <c r="F115"/>
  <c r="F117" s="1"/>
  <c r="D115"/>
  <c r="D117" s="1"/>
  <c r="C115"/>
  <c r="C117" s="1"/>
  <c r="N114" i="9" l="1"/>
  <c r="N116" s="1"/>
  <c r="P114"/>
  <c r="P116" s="1"/>
  <c r="D116"/>
  <c r="F116"/>
  <c r="H116"/>
  <c r="F114" i="1"/>
  <c r="F116" s="1"/>
  <c r="D114"/>
  <c r="D116" s="1"/>
  <c r="E116" i="11"/>
  <c r="J116" i="9"/>
  <c r="K114"/>
  <c r="M114" s="1"/>
  <c r="M116" s="1"/>
  <c r="L114"/>
  <c r="O114"/>
  <c r="O116" s="1"/>
  <c r="O115" i="7"/>
  <c r="O117" s="1"/>
  <c r="M117"/>
  <c r="L115"/>
  <c r="L117" s="1"/>
  <c r="K115"/>
  <c r="K117" s="1"/>
  <c r="L116" i="9" l="1"/>
  <c r="K116"/>
</calcChain>
</file>

<file path=xl/sharedStrings.xml><?xml version="1.0" encoding="utf-8"?>
<sst xmlns="http://schemas.openxmlformats.org/spreadsheetml/2006/main" count="808" uniqueCount="142">
  <si>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</si>
  <si>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</si>
  <si>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</si>
  <si>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</si>
  <si>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</si>
  <si>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</si>
  <si>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</si>
  <si>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</si>
  <si>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</si>
  <si>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</si>
  <si>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</si>
  <si>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</si>
  <si>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</si>
  <si>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</si>
  <si>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</si>
  <si>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</si>
  <si>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</si>
  <si>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</si>
  <si>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</si>
  <si>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</si>
  <si>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</si>
  <si>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</si>
  <si>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</si>
  <si>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</si>
  <si>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</si>
  <si>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</si>
  <si>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</si>
  <si>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</si>
  <si>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</si>
  <si>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</si>
  <si>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</si>
  <si>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</si>
  <si>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</si>
  <si>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</si>
  <si>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</si>
  <si>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</si>
  <si>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</si>
  <si>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</si>
  <si>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</si>
  <si>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</si>
  <si>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</si>
  <si>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</si>
  <si>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</si>
  <si>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</si>
  <si>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</si>
  <si>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</si>
  <si>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</si>
  <si>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</si>
  <si>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</si>
  <si>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</si>
  <si>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</si>
  <si>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</si>
  <si>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</si>
  <si>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</si>
  <si>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</si>
  <si>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</si>
  <si>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</si>
  <si>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</si>
  <si>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</si>
  <si>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</si>
  <si>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</si>
  <si>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</si>
  <si>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</si>
  <si>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</si>
  <si>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</si>
  <si>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</si>
  <si>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</si>
  <si>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</si>
  <si>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</si>
  <si>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</si>
  <si>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</si>
  <si>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</si>
  <si>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</si>
  <si>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</si>
  <si>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</si>
  <si>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</si>
  <si>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18.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</si>
  <si>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</t>
  </si>
  <si>
    <t>При выявлении нарушений и неисправностей внутридомового газового оборудования, систем вентиляции, способных повлечь скопление газа в помещениях, - организация проведения работ по их устранению</t>
  </si>
  <si>
    <t>Организация технического обслуживания и ремонта  систем ВДГО.</t>
  </si>
  <si>
    <t>1 раз в год,       позаявочно</t>
  </si>
  <si>
    <t>19. Работы, выполняемые в целях надлежащего содержания и ремонта лифтов в многоквартирном доме.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</si>
  <si>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</si>
  <si>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</si>
  <si>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</si>
  <si>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</si>
  <si>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</si>
  <si>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</si>
  <si>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</si>
  <si>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20.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</si>
  <si>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</si>
  <si>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</si>
  <si>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</si>
  <si>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</si>
  <si>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</si>
  <si>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21.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</si>
  <si>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</si>
  <si>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</si>
  <si>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</si>
  <si>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</si>
  <si>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</si>
  <si>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</si>
  <si>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</si>
  <si>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</si>
  <si>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22. Работы по содержанию придомовой территории в теплый период года: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</si>
  <si>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</si>
  <si>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</si>
  <si>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</si>
  <si>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</si>
  <si>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</si>
  <si>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</si>
  <si>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</si>
  <si>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23. Содержание дворового оборудования (покраска, мелкий ремонт элементов оборудования</t>
  </si>
  <si>
    <t>24. Содержание мест накопления ТКО</t>
  </si>
  <si>
    <t>в течении всего периода</t>
  </si>
  <si>
    <r>
      <t xml:space="preserve">25.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</si>
  <si>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26.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</si>
  <si>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</si>
  <si>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</si>
  <si>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</si>
  <si>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V. Текущий ремонт всего, в т.ч.:</t>
  </si>
  <si>
    <t>ИТОГО содержание и ремонт многоквартирного дома</t>
  </si>
  <si>
    <t>ООО "Жилсервис"</t>
  </si>
  <si>
    <t>ООО "Евгриф"</t>
  </si>
  <si>
    <t>ООО "Комплекс-Сервис"</t>
  </si>
  <si>
    <t>ООО "Рустеп"</t>
  </si>
  <si>
    <t>СРЕДНЕЕ ЗНАЧЕНИЕ</t>
  </si>
  <si>
    <t>СМЕТА</t>
  </si>
  <si>
    <t xml:space="preserve">расходов на выполнение обязательных работ и услуг по содержанию и ремонту общего имущества собственников помещений в многоквартирном доме </t>
  </si>
  <si>
    <t>Тип благоустройства: многоэтажные капитальные жилые дома, имеющие все виды благоустройства, включая лифты и мусоропроводы (1 категория МКД).</t>
  </si>
  <si>
    <t>Тип благоустройства: капитальные жилые дома, имеющие все виды благоустройства, кроме лифтов и мусоропроводов (2 категория МКД).</t>
  </si>
  <si>
    <t>Тип благоустройства: дома барачного типа (4 категория МКД)</t>
  </si>
  <si>
    <t>к постановлению администрации городского округа Кинель Самарской области</t>
  </si>
  <si>
    <t>ПРИЛОЖЕНИЕ 3</t>
  </si>
  <si>
    <t>База</t>
  </si>
  <si>
    <t>от________№____</t>
  </si>
  <si>
    <t>от_________№____</t>
  </si>
  <si>
    <t xml:space="preserve">   ПРИЛОЖЕНИЕ 2</t>
  </si>
  <si>
    <t>от__________№___</t>
  </si>
  <si>
    <t xml:space="preserve">ПРИЛОЖЕНИЕ 4
к постановлению администрации городского округа Кинель Самарской области
</t>
  </si>
  <si>
    <t>Тип благоустройства: капитальные жилые дома, имеющие не все виды благоустройства (3 категория МКД).</t>
  </si>
  <si>
    <t xml:space="preserve">ПРИЛОЖЕНИЕ 5
к постановлению администрации городского округа Кинель Самарской области
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</si>
</sst>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8" xfId="0" applyNumberFormat="1" applyFont="1" applyFill="1" applyBorder="1" applyAlignment="1">
      <alignment horizontal="center" vertical="center"/>
    </xf>
    <xf numFmtId="4" fontId="4" fillId="6" borderId="4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5" fillId="6" borderId="4" xfId="0" applyNumberFormat="1" applyFont="1" applyFill="1" applyBorder="1" applyAlignment="1">
      <alignment horizontal="center" vertical="center" wrapText="1"/>
    </xf>
    <xf numFmtId="4" fontId="4" fillId="6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4" fillId="3" borderId="15" xfId="0" applyNumberFormat="1" applyFont="1" applyFill="1" applyBorder="1" applyAlignment="1">
      <alignment horizontal="center" vertical="center"/>
    </xf>
    <xf numFmtId="4" fontId="4" fillId="3" borderId="15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5" fillId="3" borderId="15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2" fillId="0" borderId="0" xfId="0" applyFont="1" applyBorder="1"/>
    <xf numFmtId="2" fontId="2" fillId="0" borderId="0" xfId="0" applyNumberFormat="1" applyFont="1"/>
    <xf numFmtId="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/>
    <xf numFmtId="0" fontId="2" fillId="7" borderId="1" xfId="0" applyFont="1" applyFill="1" applyBorder="1"/>
    <xf numFmtId="0" fontId="3" fillId="7" borderId="5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4" fontId="5" fillId="7" borderId="1" xfId="0" applyNumberFormat="1" applyFont="1" applyFill="1" applyBorder="1" applyAlignment="1">
      <alignment horizontal="center" vertical="center" wrapText="1"/>
    </xf>
    <xf numFmtId="2" fontId="5" fillId="7" borderId="4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/>
    </xf>
    <xf numFmtId="2" fontId="4" fillId="7" borderId="1" xfId="0" applyNumberFormat="1" applyFont="1" applyFill="1" applyBorder="1" applyAlignment="1">
      <alignment horizontal="center" vertical="center"/>
    </xf>
    <xf numFmtId="4" fontId="2" fillId="7" borderId="5" xfId="0" applyNumberFormat="1" applyFont="1" applyFill="1" applyBorder="1" applyAlignment="1">
      <alignment horizontal="center" vertical="center"/>
    </xf>
    <xf numFmtId="2" fontId="2" fillId="7" borderId="5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/>
    </xf>
    <xf numFmtId="4" fontId="2" fillId="7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" fontId="2" fillId="7" borderId="5" xfId="0" applyNumberFormat="1" applyFont="1" applyFill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7" borderId="5" xfId="0" applyNumberFormat="1" applyFont="1" applyFill="1" applyBorder="1" applyAlignment="1">
      <alignment horizontal="center" vertical="center"/>
    </xf>
    <xf numFmtId="4" fontId="2" fillId="7" borderId="6" xfId="0" applyNumberFormat="1" applyFont="1" applyFill="1" applyBorder="1" applyAlignment="1">
      <alignment horizontal="center" vertical="center"/>
    </xf>
    <xf numFmtId="4" fontId="2" fillId="7" borderId="7" xfId="0" applyNumberFormat="1" applyFont="1" applyFill="1" applyBorder="1" applyAlignment="1">
      <alignment horizontal="center" vertical="center"/>
    </xf>
    <xf numFmtId="2" fontId="2" fillId="7" borderId="5" xfId="0" applyNumberFormat="1" applyFont="1" applyFill="1" applyBorder="1" applyAlignment="1">
      <alignment horizontal="center" vertical="center"/>
    </xf>
    <xf numFmtId="2" fontId="2" fillId="7" borderId="6" xfId="0" applyNumberFormat="1" applyFont="1" applyFill="1" applyBorder="1" applyAlignment="1">
      <alignment horizontal="center" vertical="center"/>
    </xf>
    <xf numFmtId="2" fontId="2" fillId="7" borderId="7" xfId="0" applyNumberFormat="1" applyFont="1" applyFill="1" applyBorder="1" applyAlignment="1">
      <alignment horizontal="center" vertical="center"/>
    </xf>
    <xf numFmtId="4" fontId="2" fillId="7" borderId="5" xfId="0" applyNumberFormat="1" applyFont="1" applyFill="1" applyBorder="1" applyAlignment="1">
      <alignment horizontal="center" vertical="center" wrapText="1"/>
    </xf>
    <xf numFmtId="4" fontId="2" fillId="7" borderId="6" xfId="0" applyNumberFormat="1" applyFont="1" applyFill="1" applyBorder="1" applyAlignment="1">
      <alignment horizontal="center" vertical="center" wrapText="1"/>
    </xf>
    <xf numFmtId="4" fontId="2" fillId="7" borderId="7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1" fillId="7" borderId="5" xfId="0" applyNumberFormat="1" applyFont="1" applyFill="1" applyBorder="1" applyAlignment="1">
      <alignment horizontal="center" vertical="center" wrapText="1"/>
    </xf>
    <xf numFmtId="2" fontId="1" fillId="7" borderId="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/>
    </xf>
    <xf numFmtId="4" fontId="2" fillId="7" borderId="1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7" borderId="6" xfId="0" applyNumberFormat="1" applyFont="1" applyFill="1" applyBorder="1" applyAlignment="1">
      <alignment horizontal="center" vertical="center" wrapText="1"/>
    </xf>
    <xf numFmtId="4" fontId="1" fillId="7" borderId="7" xfId="0" applyNumberFormat="1" applyFont="1" applyFill="1" applyBorder="1" applyAlignment="1">
      <alignment horizontal="center" vertical="center" wrapText="1"/>
    </xf>
    <xf numFmtId="4" fontId="2" fillId="7" borderId="8" xfId="0" applyNumberFormat="1" applyFont="1" applyFill="1" applyBorder="1" applyAlignment="1">
      <alignment horizontal="center" vertical="center"/>
    </xf>
    <xf numFmtId="4" fontId="2" fillId="7" borderId="9" xfId="0" applyNumberFormat="1" applyFont="1" applyFill="1" applyBorder="1" applyAlignment="1">
      <alignment horizontal="center" vertical="center"/>
    </xf>
    <xf numFmtId="4" fontId="2" fillId="7" borderId="10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4" fontId="2" fillId="6" borderId="8" xfId="0" applyNumberFormat="1" applyFont="1" applyFill="1" applyBorder="1" applyAlignment="1">
      <alignment horizontal="center" vertical="center"/>
    </xf>
    <xf numFmtId="4" fontId="2" fillId="6" borderId="9" xfId="0" applyNumberFormat="1" applyFont="1" applyFill="1" applyBorder="1" applyAlignment="1">
      <alignment horizontal="center" vertical="center"/>
    </xf>
    <xf numFmtId="4" fontId="2" fillId="6" borderId="10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4" fontId="2" fillId="3" borderId="19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2" fillId="5" borderId="8" xfId="0" applyNumberFormat="1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8" fillId="0" borderId="0" xfId="0" applyFont="1" applyAlignment="1">
      <alignment horizontal="center" wrapText="1"/>
    </xf>
    <xf numFmtId="0" fontId="2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0" fillId="0" borderId="1" xfId="0" applyNumberForma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7" borderId="1" xfId="0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7" borderId="3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  <color rgb="FFFFCCFF"/>
      <color rgb="FF66FFFF"/>
      <color rgb="FFFFFFFF"/>
      <color rgb="FF99FFCC"/>
      <color rgb="FFCC99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zoomScale="80" zoomScaleNormal="80" workbookViewId="0">
      <selection activeCell="J13" sqref="J13"/>
    </sheetView>
  </sheetViews>
  <sheetFormatPr defaultRowHeight="15.75"/>
  <cols>
    <col min="1" max="1" width="54.140625" style="1" customWidth="1"/>
    <col min="2" max="2" width="20.140625" style="1" customWidth="1"/>
    <col min="3" max="3" width="18.28515625" style="1" hidden="1" customWidth="1"/>
    <col min="4" max="4" width="19.85546875" style="1" hidden="1" customWidth="1"/>
    <col min="5" max="5" width="18.42578125" style="1" hidden="1" customWidth="1"/>
    <col min="6" max="6" width="20.140625" style="1" hidden="1" customWidth="1"/>
    <col min="7" max="7" width="19.140625" style="1" customWidth="1"/>
    <col min="8" max="8" width="19.42578125" style="1" customWidth="1"/>
    <col min="9" max="16384" width="9.140625" style="1"/>
  </cols>
  <sheetData>
    <row r="1" spans="1:10">
      <c r="C1" s="90"/>
      <c r="D1" s="90"/>
      <c r="E1" s="90"/>
      <c r="F1" s="112"/>
      <c r="H1" s="112" t="s">
        <v>137</v>
      </c>
    </row>
    <row r="2" spans="1:10" ht="83.25" customHeight="1">
      <c r="D2" s="2"/>
      <c r="E2" s="2"/>
      <c r="F2" s="103"/>
      <c r="H2" s="107" t="s">
        <v>132</v>
      </c>
    </row>
    <row r="3" spans="1:10" ht="18" customHeight="1">
      <c r="C3" s="2"/>
      <c r="D3" s="2"/>
      <c r="E3" s="2"/>
      <c r="H3" s="1" t="s">
        <v>135</v>
      </c>
    </row>
    <row r="5" spans="1:10" ht="16.5">
      <c r="A5" s="167" t="s">
        <v>127</v>
      </c>
      <c r="B5" s="167"/>
      <c r="C5" s="167"/>
      <c r="D5" s="167"/>
      <c r="E5" s="167"/>
      <c r="F5" s="167"/>
      <c r="G5" s="167"/>
      <c r="H5" s="167"/>
    </row>
    <row r="6" spans="1:10" ht="37.5" customHeight="1">
      <c r="A6" s="165" t="s">
        <v>128</v>
      </c>
      <c r="B6" s="165"/>
      <c r="C6" s="165"/>
      <c r="D6" s="165"/>
      <c r="E6" s="165"/>
      <c r="F6" s="165"/>
      <c r="G6" s="165"/>
      <c r="H6" s="165"/>
      <c r="I6" s="2"/>
      <c r="J6" s="2"/>
    </row>
    <row r="7" spans="1:10" ht="18" customHeight="1">
      <c r="A7" s="108"/>
      <c r="B7" s="108"/>
      <c r="C7" s="108"/>
      <c r="D7" s="108"/>
      <c r="E7" s="108"/>
      <c r="F7" s="108"/>
      <c r="G7" s="108"/>
      <c r="H7" s="2"/>
      <c r="I7" s="2"/>
      <c r="J7" s="2"/>
    </row>
    <row r="8" spans="1:10" ht="33" customHeight="1">
      <c r="A8" s="166" t="s">
        <v>129</v>
      </c>
      <c r="B8" s="166"/>
      <c r="C8" s="166"/>
      <c r="D8" s="166"/>
      <c r="E8" s="166"/>
      <c r="F8" s="166"/>
      <c r="G8" s="166"/>
      <c r="H8" s="166"/>
    </row>
    <row r="9" spans="1:10" ht="18" customHeight="1">
      <c r="A9" s="91"/>
      <c r="B9" s="91"/>
    </row>
    <row r="10" spans="1:10" ht="18" customHeight="1">
      <c r="A10" s="2"/>
    </row>
    <row r="11" spans="1:10" ht="90.75" customHeight="1">
      <c r="A11" s="4" t="s">
        <v>4</v>
      </c>
      <c r="B11" s="5" t="s">
        <v>1</v>
      </c>
      <c r="C11" s="117" t="s">
        <v>134</v>
      </c>
      <c r="D11" s="117" t="s">
        <v>2</v>
      </c>
      <c r="E11" s="117" t="s">
        <v>134</v>
      </c>
      <c r="F11" s="117" t="s">
        <v>3</v>
      </c>
      <c r="G11" s="111" t="s">
        <v>2</v>
      </c>
      <c r="H11" s="111" t="s">
        <v>3</v>
      </c>
    </row>
    <row r="12" spans="1:10" ht="15.75" customHeight="1">
      <c r="A12" s="4"/>
      <c r="B12" s="5"/>
      <c r="C12" s="118"/>
      <c r="D12" s="118"/>
      <c r="E12" s="118"/>
      <c r="F12" s="119"/>
      <c r="G12" s="9"/>
      <c r="H12" s="9"/>
    </row>
    <row r="13" spans="1:10" ht="14.25" customHeight="1">
      <c r="A13" s="7">
        <v>1</v>
      </c>
      <c r="B13" s="7">
        <v>2</v>
      </c>
      <c r="C13" s="120">
        <v>3</v>
      </c>
      <c r="D13" s="120">
        <v>3</v>
      </c>
      <c r="E13" s="120">
        <v>4</v>
      </c>
      <c r="F13" s="121">
        <v>4</v>
      </c>
      <c r="G13" s="110">
        <v>3</v>
      </c>
      <c r="H13" s="110">
        <v>4</v>
      </c>
    </row>
    <row r="14" spans="1:10" ht="60.75" customHeight="1">
      <c r="A14" s="153" t="s">
        <v>0</v>
      </c>
      <c r="B14" s="154"/>
      <c r="C14" s="122">
        <f t="shared" ref="C14:H14" si="0">C15+C20+C24+C28+C31+C34+C38+C43+C47+C52+C53+C54</f>
        <v>459617.68</v>
      </c>
      <c r="D14" s="122">
        <f t="shared" si="0"/>
        <v>476163.91647999996</v>
      </c>
      <c r="E14" s="123">
        <f t="shared" si="0"/>
        <v>5.7591870285442202</v>
      </c>
      <c r="F14" s="123">
        <f t="shared" si="0"/>
        <v>5.9665177615718124</v>
      </c>
      <c r="G14" s="93">
        <f t="shared" si="0"/>
        <v>494924.77478931186</v>
      </c>
      <c r="H14" s="93">
        <f t="shared" si="0"/>
        <v>6.2015985613777413</v>
      </c>
    </row>
    <row r="15" spans="1:10">
      <c r="A15" s="151" t="s">
        <v>5</v>
      </c>
      <c r="B15" s="152"/>
      <c r="C15" s="142">
        <v>7125.12</v>
      </c>
      <c r="D15" s="142">
        <f>C15*3.6/100+C15</f>
        <v>7381.6243199999999</v>
      </c>
      <c r="E15" s="145">
        <v>8.9280505225171045E-2</v>
      </c>
      <c r="F15" s="142">
        <f>E15*3.6/100+E15</f>
        <v>9.2494603413277199E-2</v>
      </c>
      <c r="G15" s="161">
        <f>D15*103.94/100</f>
        <v>7672.4603182079991</v>
      </c>
      <c r="H15" s="161">
        <f>F15*103.94/100</f>
        <v>9.613889078776032E-2</v>
      </c>
    </row>
    <row r="16" spans="1:10" ht="30">
      <c r="A16" s="11" t="s">
        <v>8</v>
      </c>
      <c r="B16" s="9"/>
      <c r="C16" s="143"/>
      <c r="D16" s="143"/>
      <c r="E16" s="146"/>
      <c r="F16" s="143"/>
      <c r="G16" s="161"/>
      <c r="H16" s="161"/>
    </row>
    <row r="17" spans="1:8" ht="118.5" customHeight="1">
      <c r="A17" s="12" t="s">
        <v>9</v>
      </c>
      <c r="B17" s="6" t="s">
        <v>6</v>
      </c>
      <c r="C17" s="143"/>
      <c r="D17" s="143"/>
      <c r="E17" s="146"/>
      <c r="F17" s="143"/>
      <c r="G17" s="161"/>
      <c r="H17" s="161"/>
    </row>
    <row r="18" spans="1:8" ht="120" customHeight="1">
      <c r="A18" s="13" t="s">
        <v>10</v>
      </c>
      <c r="B18" s="6" t="s">
        <v>6</v>
      </c>
      <c r="C18" s="143"/>
      <c r="D18" s="143"/>
      <c r="E18" s="146"/>
      <c r="F18" s="143"/>
      <c r="G18" s="161"/>
      <c r="H18" s="161"/>
    </row>
    <row r="19" spans="1:8" ht="60" customHeight="1">
      <c r="A19" s="11" t="s">
        <v>11</v>
      </c>
      <c r="B19" s="5" t="s">
        <v>7</v>
      </c>
      <c r="C19" s="144"/>
      <c r="D19" s="144"/>
      <c r="E19" s="147"/>
      <c r="F19" s="144"/>
      <c r="G19" s="161"/>
      <c r="H19" s="161"/>
    </row>
    <row r="20" spans="1:8">
      <c r="A20" s="153" t="s">
        <v>12</v>
      </c>
      <c r="B20" s="154"/>
      <c r="C20" s="142">
        <v>7524.62</v>
      </c>
      <c r="D20" s="142">
        <f>C20*3.6/100+C20</f>
        <v>7795.5063199999995</v>
      </c>
      <c r="E20" s="145">
        <v>9.4286394506678695E-2</v>
      </c>
      <c r="F20" s="142">
        <f>E20*3.6/100+E20</f>
        <v>9.7680704708919125E-2</v>
      </c>
      <c r="G20" s="161">
        <f>D20*103.94/100</f>
        <v>8102.6492690079995</v>
      </c>
      <c r="H20" s="161">
        <f>F20*103.94/100</f>
        <v>0.10152932447445054</v>
      </c>
    </row>
    <row r="21" spans="1:8" ht="45">
      <c r="A21" s="11" t="s">
        <v>13</v>
      </c>
      <c r="B21" s="4" t="s">
        <v>16</v>
      </c>
      <c r="C21" s="143"/>
      <c r="D21" s="143"/>
      <c r="E21" s="146"/>
      <c r="F21" s="143"/>
      <c r="G21" s="161"/>
      <c r="H21" s="161"/>
    </row>
    <row r="22" spans="1:8" ht="75">
      <c r="A22" s="11" t="s">
        <v>14</v>
      </c>
      <c r="B22" s="4" t="s">
        <v>17</v>
      </c>
      <c r="C22" s="143"/>
      <c r="D22" s="143"/>
      <c r="E22" s="146"/>
      <c r="F22" s="143"/>
      <c r="G22" s="161"/>
      <c r="H22" s="161"/>
    </row>
    <row r="23" spans="1:8" ht="45">
      <c r="A23" s="11" t="s">
        <v>15</v>
      </c>
      <c r="B23" s="4" t="s">
        <v>17</v>
      </c>
      <c r="C23" s="144"/>
      <c r="D23" s="144"/>
      <c r="E23" s="147"/>
      <c r="F23" s="144"/>
      <c r="G23" s="161"/>
      <c r="H23" s="161"/>
    </row>
    <row r="24" spans="1:8" ht="29.25" customHeight="1">
      <c r="A24" s="153" t="s">
        <v>18</v>
      </c>
      <c r="B24" s="154"/>
      <c r="C24" s="142">
        <v>19178.04</v>
      </c>
      <c r="D24" s="142">
        <f>C24*3.6/100+C24</f>
        <v>19868.44944</v>
      </c>
      <c r="E24" s="145">
        <v>0.24030824750018798</v>
      </c>
      <c r="F24" s="142">
        <f>E24*3.6/100+E24</f>
        <v>0.24895934441019474</v>
      </c>
      <c r="G24" s="161">
        <f>D24*103.94/100</f>
        <v>20651.266347936002</v>
      </c>
      <c r="H24" s="161">
        <f>F24*103.94/100</f>
        <v>0.2587683425799564</v>
      </c>
    </row>
    <row r="25" spans="1:8" ht="105">
      <c r="A25" s="13" t="s">
        <v>19</v>
      </c>
      <c r="B25" s="14" t="s">
        <v>6</v>
      </c>
      <c r="C25" s="143"/>
      <c r="D25" s="143"/>
      <c r="E25" s="146"/>
      <c r="F25" s="143"/>
      <c r="G25" s="161"/>
      <c r="H25" s="161"/>
    </row>
    <row r="26" spans="1:8" ht="109.5" customHeight="1">
      <c r="A26" s="13" t="s">
        <v>20</v>
      </c>
      <c r="B26" s="14" t="s">
        <v>6</v>
      </c>
      <c r="C26" s="143"/>
      <c r="D26" s="143"/>
      <c r="E26" s="146"/>
      <c r="F26" s="143"/>
      <c r="G26" s="161"/>
      <c r="H26" s="161"/>
    </row>
    <row r="27" spans="1:8" ht="60">
      <c r="A27" s="11" t="s">
        <v>21</v>
      </c>
      <c r="B27" s="5" t="s">
        <v>7</v>
      </c>
      <c r="C27" s="144"/>
      <c r="D27" s="144"/>
      <c r="E27" s="147"/>
      <c r="F27" s="144"/>
      <c r="G27" s="161"/>
      <c r="H27" s="161"/>
    </row>
    <row r="28" spans="1:8" ht="31.5" customHeight="1">
      <c r="A28" s="153" t="s">
        <v>24</v>
      </c>
      <c r="B28" s="154"/>
      <c r="C28" s="142">
        <v>7985.27</v>
      </c>
      <c r="D28" s="142">
        <f>C28*3.6/100+C28</f>
        <v>8272.7397199999996</v>
      </c>
      <c r="E28" s="145">
        <v>0.10005851690349098</v>
      </c>
      <c r="F28" s="142">
        <f>E28*3.6/100+E28</f>
        <v>0.10366062351201666</v>
      </c>
      <c r="G28" s="161">
        <f>D28*103.94/100</f>
        <v>8598.6856649679994</v>
      </c>
      <c r="H28" s="161">
        <f>F28*103.94/100</f>
        <v>0.10774485207839012</v>
      </c>
    </row>
    <row r="29" spans="1:8" ht="102" customHeight="1">
      <c r="A29" s="13" t="s">
        <v>22</v>
      </c>
      <c r="B29" s="14" t="s">
        <v>6</v>
      </c>
      <c r="C29" s="143"/>
      <c r="D29" s="143"/>
      <c r="E29" s="146"/>
      <c r="F29" s="143"/>
      <c r="G29" s="161"/>
      <c r="H29" s="161"/>
    </row>
    <row r="30" spans="1:8" ht="103.5" customHeight="1">
      <c r="A30" s="13" t="s">
        <v>23</v>
      </c>
      <c r="B30" s="14" t="s">
        <v>6</v>
      </c>
      <c r="C30" s="144"/>
      <c r="D30" s="144"/>
      <c r="E30" s="147"/>
      <c r="F30" s="144"/>
      <c r="G30" s="161"/>
      <c r="H30" s="161"/>
    </row>
    <row r="31" spans="1:8" ht="30" customHeight="1">
      <c r="A31" s="153" t="s">
        <v>25</v>
      </c>
      <c r="B31" s="154"/>
      <c r="C31" s="142">
        <v>19211.07</v>
      </c>
      <c r="D31" s="142">
        <f>C31*3.6/100+C31</f>
        <v>19902.668519999999</v>
      </c>
      <c r="E31" s="145">
        <v>0.24072212615592814</v>
      </c>
      <c r="F31" s="142">
        <f>E31*3.6/100+E31</f>
        <v>0.24938812269754154</v>
      </c>
      <c r="G31" s="161">
        <f>D31*103.94/100</f>
        <v>20686.833659688</v>
      </c>
      <c r="H31" s="161">
        <f>F31*103.94/100</f>
        <v>0.25921401473182465</v>
      </c>
    </row>
    <row r="32" spans="1:8" ht="120">
      <c r="A32" s="13" t="s">
        <v>26</v>
      </c>
      <c r="B32" s="15" t="s">
        <v>6</v>
      </c>
      <c r="C32" s="143"/>
      <c r="D32" s="143"/>
      <c r="E32" s="146"/>
      <c r="F32" s="143"/>
      <c r="G32" s="161"/>
      <c r="H32" s="161"/>
    </row>
    <row r="33" spans="1:8" ht="30">
      <c r="A33" s="11" t="s">
        <v>27</v>
      </c>
      <c r="B33" s="5" t="s">
        <v>7</v>
      </c>
      <c r="C33" s="144"/>
      <c r="D33" s="144"/>
      <c r="E33" s="147"/>
      <c r="F33" s="144"/>
      <c r="G33" s="161"/>
      <c r="H33" s="161"/>
    </row>
    <row r="34" spans="1:8" ht="30.75" customHeight="1">
      <c r="A34" s="155" t="s">
        <v>28</v>
      </c>
      <c r="B34" s="154"/>
      <c r="C34" s="142">
        <v>65587.100000000006</v>
      </c>
      <c r="D34" s="142">
        <f>C34*3.6/100+C34</f>
        <v>67948.2356</v>
      </c>
      <c r="E34" s="145">
        <v>0.82183169185274296</v>
      </c>
      <c r="F34" s="142">
        <f>E34*3.6/100+E34</f>
        <v>0.85141763275944171</v>
      </c>
      <c r="G34" s="161">
        <f>D34*103.94/100</f>
        <v>70625.39608264</v>
      </c>
      <c r="H34" s="162">
        <f>F34*103.94/100</f>
        <v>0.88496348749016363</v>
      </c>
    </row>
    <row r="35" spans="1:8" ht="120" customHeight="1">
      <c r="A35" s="13" t="s">
        <v>29</v>
      </c>
      <c r="B35" s="16" t="s">
        <v>6</v>
      </c>
      <c r="C35" s="143"/>
      <c r="D35" s="143"/>
      <c r="E35" s="146"/>
      <c r="F35" s="143"/>
      <c r="G35" s="161"/>
      <c r="H35" s="163"/>
    </row>
    <row r="36" spans="1:8" ht="120">
      <c r="A36" s="13" t="s">
        <v>30</v>
      </c>
      <c r="B36" s="16" t="s">
        <v>6</v>
      </c>
      <c r="C36" s="143"/>
      <c r="D36" s="143"/>
      <c r="E36" s="146"/>
      <c r="F36" s="143"/>
      <c r="G36" s="161"/>
      <c r="H36" s="163"/>
    </row>
    <row r="37" spans="1:8" ht="30">
      <c r="A37" s="11" t="s">
        <v>31</v>
      </c>
      <c r="B37" s="17" t="s">
        <v>7</v>
      </c>
      <c r="C37" s="144"/>
      <c r="D37" s="144"/>
      <c r="E37" s="147"/>
      <c r="F37" s="144"/>
      <c r="G37" s="161"/>
      <c r="H37" s="164"/>
    </row>
    <row r="38" spans="1:8" ht="30" customHeight="1">
      <c r="A38" s="153" t="s">
        <v>32</v>
      </c>
      <c r="B38" s="154"/>
      <c r="C38" s="142">
        <v>177345.28</v>
      </c>
      <c r="D38" s="142">
        <f>C38*3.6/100+C38</f>
        <v>183729.71007999999</v>
      </c>
      <c r="E38" s="145">
        <v>2.2222048467533768</v>
      </c>
      <c r="F38" s="142">
        <f>E38*3.6/100+E38</f>
        <v>2.3022042212364986</v>
      </c>
      <c r="G38" s="161">
        <f>D38*103.94/100</f>
        <v>190968.66065715198</v>
      </c>
      <c r="H38" s="161">
        <f>F38*103.94/100</f>
        <v>2.3929110675532166</v>
      </c>
    </row>
    <row r="39" spans="1:8" ht="132" customHeight="1">
      <c r="A39" s="13" t="s">
        <v>33</v>
      </c>
      <c r="B39" s="6" t="s">
        <v>6</v>
      </c>
      <c r="C39" s="143"/>
      <c r="D39" s="143"/>
      <c r="E39" s="146"/>
      <c r="F39" s="143"/>
      <c r="G39" s="161"/>
      <c r="H39" s="161"/>
    </row>
    <row r="40" spans="1:8" ht="129.75" customHeight="1">
      <c r="A40" s="13" t="s">
        <v>34</v>
      </c>
      <c r="B40" s="6" t="s">
        <v>6</v>
      </c>
      <c r="C40" s="143"/>
      <c r="D40" s="143"/>
      <c r="E40" s="146"/>
      <c r="F40" s="143"/>
      <c r="G40" s="161"/>
      <c r="H40" s="161"/>
    </row>
    <row r="41" spans="1:8" ht="30">
      <c r="A41" s="11" t="s">
        <v>35</v>
      </c>
      <c r="B41" s="5" t="s">
        <v>7</v>
      </c>
      <c r="C41" s="143"/>
      <c r="D41" s="143"/>
      <c r="E41" s="146"/>
      <c r="F41" s="143"/>
      <c r="G41" s="161"/>
      <c r="H41" s="161"/>
    </row>
    <row r="42" spans="1:8" ht="60">
      <c r="A42" s="11" t="s">
        <v>36</v>
      </c>
      <c r="B42" s="5" t="s">
        <v>7</v>
      </c>
      <c r="C42" s="144"/>
      <c r="D42" s="144"/>
      <c r="E42" s="147"/>
      <c r="F42" s="144"/>
      <c r="G42" s="161"/>
      <c r="H42" s="161"/>
    </row>
    <row r="43" spans="1:8" ht="29.25" customHeight="1">
      <c r="A43" s="153" t="s">
        <v>37</v>
      </c>
      <c r="B43" s="154"/>
      <c r="C43" s="142">
        <v>51114.85</v>
      </c>
      <c r="D43" s="142">
        <f>C43*3.6/100+C43</f>
        <v>52954.984599999996</v>
      </c>
      <c r="E43" s="145">
        <v>0.6404888103651355</v>
      </c>
      <c r="F43" s="142">
        <f>E43*3.6/100+E43</f>
        <v>0.66354640753828042</v>
      </c>
      <c r="G43" s="161">
        <f>D43*103.94/100</f>
        <v>55041.410993239988</v>
      </c>
      <c r="H43" s="161">
        <f>F43*103.94/100</f>
        <v>0.68969013599528861</v>
      </c>
    </row>
    <row r="44" spans="1:8" ht="131.25" customHeight="1">
      <c r="A44" s="13" t="s">
        <v>38</v>
      </c>
      <c r="B44" s="6" t="s">
        <v>6</v>
      </c>
      <c r="C44" s="143"/>
      <c r="D44" s="143"/>
      <c r="E44" s="146"/>
      <c r="F44" s="143"/>
      <c r="G44" s="161"/>
      <c r="H44" s="161"/>
    </row>
    <row r="45" spans="1:8" ht="134.25" customHeight="1">
      <c r="A45" s="18" t="s">
        <v>39</v>
      </c>
      <c r="B45" s="6" t="s">
        <v>6</v>
      </c>
      <c r="C45" s="143"/>
      <c r="D45" s="143"/>
      <c r="E45" s="146"/>
      <c r="F45" s="143"/>
      <c r="G45" s="161"/>
      <c r="H45" s="161"/>
    </row>
    <row r="46" spans="1:8" ht="45">
      <c r="A46" s="11" t="s">
        <v>40</v>
      </c>
      <c r="B46" s="5" t="s">
        <v>7</v>
      </c>
      <c r="C46" s="144"/>
      <c r="D46" s="144"/>
      <c r="E46" s="147"/>
      <c r="F46" s="144"/>
      <c r="G46" s="161"/>
      <c r="H46" s="161"/>
    </row>
    <row r="47" spans="1:8" ht="28.5" customHeight="1">
      <c r="A47" s="153" t="s">
        <v>41</v>
      </c>
      <c r="B47" s="154"/>
      <c r="C47" s="142">
        <v>16654.96</v>
      </c>
      <c r="D47" s="142">
        <f>C47*3.6/100+C47</f>
        <v>17254.538560000001</v>
      </c>
      <c r="E47" s="145">
        <v>0.2086930807207478</v>
      </c>
      <c r="F47" s="142">
        <f>E47*3.6/100+E47</f>
        <v>0.21620603162669472</v>
      </c>
      <c r="G47" s="161">
        <f>D47*103.94/100</f>
        <v>17934.367379264</v>
      </c>
      <c r="H47" s="161">
        <f>F47*103.94/100</f>
        <v>0.22472454927278648</v>
      </c>
    </row>
    <row r="48" spans="1:8" ht="118.5" customHeight="1">
      <c r="A48" s="13" t="s">
        <v>42</v>
      </c>
      <c r="B48" s="6" t="s">
        <v>6</v>
      </c>
      <c r="C48" s="143"/>
      <c r="D48" s="143"/>
      <c r="E48" s="146"/>
      <c r="F48" s="143"/>
      <c r="G48" s="161"/>
      <c r="H48" s="161"/>
    </row>
    <row r="49" spans="1:8" ht="122.25" customHeight="1">
      <c r="A49" s="13" t="s">
        <v>44</v>
      </c>
      <c r="B49" s="6" t="s">
        <v>6</v>
      </c>
      <c r="C49" s="143"/>
      <c r="D49" s="143"/>
      <c r="E49" s="146"/>
      <c r="F49" s="143"/>
      <c r="G49" s="161"/>
      <c r="H49" s="161"/>
    </row>
    <row r="50" spans="1:8" ht="120.75" customHeight="1">
      <c r="A50" s="13" t="s">
        <v>43</v>
      </c>
      <c r="B50" s="6" t="s">
        <v>6</v>
      </c>
      <c r="C50" s="143"/>
      <c r="D50" s="143"/>
      <c r="E50" s="146"/>
      <c r="F50" s="143"/>
      <c r="G50" s="161"/>
      <c r="H50" s="161"/>
    </row>
    <row r="51" spans="1:8" ht="45">
      <c r="A51" s="13" t="s">
        <v>40</v>
      </c>
      <c r="B51" s="5" t="s">
        <v>7</v>
      </c>
      <c r="C51" s="144"/>
      <c r="D51" s="144"/>
      <c r="E51" s="147"/>
      <c r="F51" s="144"/>
      <c r="G51" s="161"/>
      <c r="H51" s="161"/>
    </row>
    <row r="52" spans="1:8" ht="117.75" customHeight="1">
      <c r="A52" s="23" t="s">
        <v>45</v>
      </c>
      <c r="B52" s="6" t="s">
        <v>6</v>
      </c>
      <c r="C52" s="124">
        <v>57107.8</v>
      </c>
      <c r="D52" s="124">
        <f>C52*3.6/100+C52</f>
        <v>59163.680800000002</v>
      </c>
      <c r="E52" s="125">
        <v>0.71558278826153421</v>
      </c>
      <c r="F52" s="124">
        <f>E52*3.6/100+E52</f>
        <v>0.74134376863894946</v>
      </c>
      <c r="G52" s="109">
        <f>D52*103.94/100</f>
        <v>61494.72982352</v>
      </c>
      <c r="H52" s="109">
        <f>F52*103.94/100</f>
        <v>0.77055271312332407</v>
      </c>
    </row>
    <row r="53" spans="1:8" ht="121.5" customHeight="1">
      <c r="A53" s="23" t="s">
        <v>46</v>
      </c>
      <c r="B53" s="15" t="s">
        <v>6</v>
      </c>
      <c r="C53" s="124">
        <v>14985.07</v>
      </c>
      <c r="D53" s="124">
        <f>C53*3.6/100+C53</f>
        <v>15524.532520000001</v>
      </c>
      <c r="E53" s="125">
        <v>0.18776871413176954</v>
      </c>
      <c r="F53" s="124">
        <f>E53*3.6/100+E53</f>
        <v>0.19452838784051324</v>
      </c>
      <c r="G53" s="109">
        <f>D53*103.94/100</f>
        <v>16136.199101287999</v>
      </c>
      <c r="H53" s="109">
        <f>F53*103.94/100</f>
        <v>0.20219280632142947</v>
      </c>
    </row>
    <row r="54" spans="1:8" ht="45" customHeight="1">
      <c r="A54" s="153" t="s">
        <v>47</v>
      </c>
      <c r="B54" s="154"/>
      <c r="C54" s="142">
        <v>15798.5</v>
      </c>
      <c r="D54" s="142">
        <f>C54*3.6/100+C54</f>
        <v>16367.245999999999</v>
      </c>
      <c r="E54" s="145">
        <v>0.19796130616745608</v>
      </c>
      <c r="F54" s="142">
        <f>E54*3.6/100+E54</f>
        <v>0.20508791318948449</v>
      </c>
      <c r="G54" s="161">
        <f>D54*103.94/100</f>
        <v>17012.1154924</v>
      </c>
      <c r="H54" s="161">
        <f>F54*103.94/100</f>
        <v>0.2131683769691502</v>
      </c>
    </row>
    <row r="55" spans="1:8" ht="121.5" customHeight="1">
      <c r="A55" s="13" t="s">
        <v>48</v>
      </c>
      <c r="B55" s="6" t="s">
        <v>6</v>
      </c>
      <c r="C55" s="143"/>
      <c r="D55" s="143"/>
      <c r="E55" s="146"/>
      <c r="F55" s="143"/>
      <c r="G55" s="161"/>
      <c r="H55" s="161"/>
    </row>
    <row r="56" spans="1:8" ht="60">
      <c r="A56" s="11" t="s">
        <v>49</v>
      </c>
      <c r="B56" s="5" t="s">
        <v>7</v>
      </c>
      <c r="C56" s="144"/>
      <c r="D56" s="144"/>
      <c r="E56" s="147"/>
      <c r="F56" s="144"/>
      <c r="G56" s="161"/>
      <c r="H56" s="161"/>
    </row>
    <row r="57" spans="1:8" ht="45.75" customHeight="1">
      <c r="A57" s="153" t="s">
        <v>50</v>
      </c>
      <c r="B57" s="154"/>
      <c r="C57" s="122">
        <f t="shared" ref="C57:H57" si="1">C58+C63+C64+C71+C76+C79+C83</f>
        <v>523880.16000000003</v>
      </c>
      <c r="D57" s="122">
        <f t="shared" si="1"/>
        <v>542739.84575999994</v>
      </c>
      <c r="E57" s="126">
        <f t="shared" si="1"/>
        <v>6.5644207202465985</v>
      </c>
      <c r="F57" s="126">
        <f t="shared" si="1"/>
        <v>6.8007398661754745</v>
      </c>
      <c r="G57" s="94">
        <f t="shared" si="1"/>
        <v>470066.34073878644</v>
      </c>
      <c r="H57" s="94">
        <f t="shared" si="1"/>
        <v>7.0686890169027885</v>
      </c>
    </row>
    <row r="58" spans="1:8" ht="30.75" customHeight="1">
      <c r="A58" s="19" t="s">
        <v>54</v>
      </c>
      <c r="B58" s="20"/>
      <c r="C58" s="148">
        <v>65542.399999999994</v>
      </c>
      <c r="D58" s="148">
        <f>C58*3.6/100+C58</f>
        <v>67901.926399999997</v>
      </c>
      <c r="E58" s="158">
        <v>0.82127158359020624</v>
      </c>
      <c r="F58" s="142">
        <f>E58*3.6/100+E58</f>
        <v>0.8508373605994537</v>
      </c>
      <c r="G58" s="161">
        <f>D58*103.94/100</f>
        <v>70577.26230016</v>
      </c>
      <c r="H58" s="161">
        <f>F58*103.94/100</f>
        <v>0.88436035260707213</v>
      </c>
    </row>
    <row r="59" spans="1:8" ht="28.5" customHeight="1">
      <c r="A59" s="19" t="s">
        <v>56</v>
      </c>
      <c r="B59" s="5" t="s">
        <v>58</v>
      </c>
      <c r="C59" s="149"/>
      <c r="D59" s="149"/>
      <c r="E59" s="159"/>
      <c r="F59" s="143"/>
      <c r="G59" s="161"/>
      <c r="H59" s="161"/>
    </row>
    <row r="60" spans="1:8" ht="38.25" customHeight="1">
      <c r="A60" s="21" t="s">
        <v>55</v>
      </c>
      <c r="B60" s="5" t="s">
        <v>7</v>
      </c>
      <c r="C60" s="149"/>
      <c r="D60" s="149"/>
      <c r="E60" s="159"/>
      <c r="F60" s="143"/>
      <c r="G60" s="161"/>
      <c r="H60" s="161"/>
    </row>
    <row r="61" spans="1:8" ht="45.75" customHeight="1">
      <c r="A61" s="19" t="s">
        <v>57</v>
      </c>
      <c r="B61" s="5" t="s">
        <v>17</v>
      </c>
      <c r="C61" s="149"/>
      <c r="D61" s="149"/>
      <c r="E61" s="159"/>
      <c r="F61" s="143"/>
      <c r="G61" s="161"/>
      <c r="H61" s="161"/>
    </row>
    <row r="62" spans="1:8" ht="45.75" customHeight="1">
      <c r="A62" s="19" t="s">
        <v>40</v>
      </c>
      <c r="B62" s="5" t="s">
        <v>7</v>
      </c>
      <c r="C62" s="150"/>
      <c r="D62" s="150"/>
      <c r="E62" s="160"/>
      <c r="F62" s="144"/>
      <c r="G62" s="161"/>
      <c r="H62" s="161"/>
    </row>
    <row r="63" spans="1:8" ht="60">
      <c r="A63" s="11" t="s">
        <v>52</v>
      </c>
      <c r="B63" s="4" t="s">
        <v>59</v>
      </c>
      <c r="C63" s="124">
        <v>87348.65</v>
      </c>
      <c r="D63" s="124">
        <f>C63*3.6/100+C63</f>
        <v>90493.201399999991</v>
      </c>
      <c r="E63" s="125">
        <v>1.0945123173696214</v>
      </c>
      <c r="F63" s="124">
        <f>E63*3.6/100+E63</f>
        <v>1.1339147607949278</v>
      </c>
      <c r="G63" s="109">
        <f>F63*103.94/100</f>
        <v>1.1785910023702479</v>
      </c>
      <c r="H63" s="109">
        <f>F63*103.94/100</f>
        <v>1.1785910023702479</v>
      </c>
    </row>
    <row r="64" spans="1:8" ht="45">
      <c r="A64" s="11" t="s">
        <v>53</v>
      </c>
      <c r="B64" s="4"/>
      <c r="C64" s="142">
        <v>98984.63</v>
      </c>
      <c r="D64" s="142">
        <f>C64*3.6/100+C64</f>
        <v>102548.07668</v>
      </c>
      <c r="E64" s="145">
        <v>1.240315640428038</v>
      </c>
      <c r="F64" s="142">
        <f>E64*3.6/100+E64</f>
        <v>1.2849670034834473</v>
      </c>
      <c r="G64" s="161">
        <f>D64*103.94/100</f>
        <v>106588.47090119199</v>
      </c>
      <c r="H64" s="161">
        <f>F64*103.94/100</f>
        <v>1.3355947034206952</v>
      </c>
    </row>
    <row r="65" spans="1:8" ht="45">
      <c r="A65" s="22" t="s">
        <v>51</v>
      </c>
      <c r="B65" s="5" t="s">
        <v>66</v>
      </c>
      <c r="C65" s="143"/>
      <c r="D65" s="143"/>
      <c r="E65" s="146"/>
      <c r="F65" s="143"/>
      <c r="G65" s="161"/>
      <c r="H65" s="161"/>
    </row>
    <row r="66" spans="1:8" ht="63" customHeight="1">
      <c r="A66" s="11" t="s">
        <v>60</v>
      </c>
      <c r="B66" s="5" t="s">
        <v>66</v>
      </c>
      <c r="C66" s="143"/>
      <c r="D66" s="143"/>
      <c r="E66" s="146"/>
      <c r="F66" s="143"/>
      <c r="G66" s="161"/>
      <c r="H66" s="161"/>
    </row>
    <row r="67" spans="1:8" ht="46.5" customHeight="1">
      <c r="A67" s="11" t="s">
        <v>61</v>
      </c>
      <c r="B67" s="5" t="s">
        <v>66</v>
      </c>
      <c r="C67" s="143"/>
      <c r="D67" s="143"/>
      <c r="E67" s="146"/>
      <c r="F67" s="143"/>
      <c r="G67" s="161"/>
      <c r="H67" s="161"/>
    </row>
    <row r="68" spans="1:8" ht="60" customHeight="1">
      <c r="A68" s="11" t="s">
        <v>64</v>
      </c>
      <c r="B68" s="5" t="s">
        <v>66</v>
      </c>
      <c r="C68" s="143"/>
      <c r="D68" s="143"/>
      <c r="E68" s="146"/>
      <c r="F68" s="143"/>
      <c r="G68" s="161"/>
      <c r="H68" s="161"/>
    </row>
    <row r="69" spans="1:8" ht="30">
      <c r="A69" s="11" t="s">
        <v>62</v>
      </c>
      <c r="B69" s="5" t="s">
        <v>7</v>
      </c>
      <c r="C69" s="143"/>
      <c r="D69" s="143"/>
      <c r="E69" s="146"/>
      <c r="F69" s="143"/>
      <c r="G69" s="161"/>
      <c r="H69" s="161"/>
    </row>
    <row r="70" spans="1:8" ht="30">
      <c r="A70" s="11" t="s">
        <v>63</v>
      </c>
      <c r="B70" s="5" t="s">
        <v>65</v>
      </c>
      <c r="C70" s="144"/>
      <c r="D70" s="144"/>
      <c r="E70" s="147"/>
      <c r="F70" s="144"/>
      <c r="G70" s="161"/>
      <c r="H70" s="161"/>
    </row>
    <row r="71" spans="1:8" ht="30">
      <c r="A71" s="11" t="s">
        <v>67</v>
      </c>
      <c r="B71" s="10"/>
      <c r="C71" s="142">
        <v>115546.35</v>
      </c>
      <c r="D71" s="142">
        <f>C71*3.6/100+C71</f>
        <v>119706.01860000001</v>
      </c>
      <c r="E71" s="145">
        <v>1.4478403879407564</v>
      </c>
      <c r="F71" s="142">
        <f>E71*3.6/100+E71</f>
        <v>1.4999626419066237</v>
      </c>
      <c r="G71" s="161">
        <f>D71*103.94/100</f>
        <v>124422.43573284001</v>
      </c>
      <c r="H71" s="161">
        <f>F71*103.94/100</f>
        <v>1.5590611699977446</v>
      </c>
    </row>
    <row r="72" spans="1:8" ht="45">
      <c r="A72" s="11" t="s">
        <v>68</v>
      </c>
      <c r="B72" s="5" t="s">
        <v>65</v>
      </c>
      <c r="C72" s="143"/>
      <c r="D72" s="143"/>
      <c r="E72" s="146"/>
      <c r="F72" s="143"/>
      <c r="G72" s="161"/>
      <c r="H72" s="161"/>
    </row>
    <row r="73" spans="1:8" ht="30">
      <c r="A73" s="11" t="s">
        <v>69</v>
      </c>
      <c r="B73" s="5" t="s">
        <v>65</v>
      </c>
      <c r="C73" s="143"/>
      <c r="D73" s="143"/>
      <c r="E73" s="146"/>
      <c r="F73" s="143"/>
      <c r="G73" s="161"/>
      <c r="H73" s="161"/>
    </row>
    <row r="74" spans="1:8" ht="30">
      <c r="A74" s="13" t="s">
        <v>70</v>
      </c>
      <c r="B74" s="5" t="s">
        <v>7</v>
      </c>
      <c r="C74" s="143"/>
      <c r="D74" s="143"/>
      <c r="E74" s="146"/>
      <c r="F74" s="143"/>
      <c r="G74" s="161"/>
      <c r="H74" s="161"/>
    </row>
    <row r="75" spans="1:8" ht="30">
      <c r="A75" s="11" t="s">
        <v>71</v>
      </c>
      <c r="B75" s="5" t="s">
        <v>65</v>
      </c>
      <c r="C75" s="144"/>
      <c r="D75" s="144"/>
      <c r="E75" s="147"/>
      <c r="F75" s="144"/>
      <c r="G75" s="161"/>
      <c r="H75" s="161"/>
    </row>
    <row r="76" spans="1:8" ht="43.5">
      <c r="A76" s="8" t="s">
        <v>73</v>
      </c>
      <c r="B76" s="9"/>
      <c r="C76" s="142">
        <v>87395.04</v>
      </c>
      <c r="D76" s="142">
        <f>C76*3.6/100+C76</f>
        <v>90541.261439999987</v>
      </c>
      <c r="E76" s="145">
        <v>1.0950936019848132</v>
      </c>
      <c r="F76" s="142">
        <f>E76*3.6/100+E76</f>
        <v>1.1345169716562664</v>
      </c>
      <c r="G76" s="161">
        <f>D76*103.94/100</f>
        <v>94108.587140735981</v>
      </c>
      <c r="H76" s="161">
        <f>F76*103.94/100</f>
        <v>1.1792169403395234</v>
      </c>
    </row>
    <row r="77" spans="1:8" ht="25.5" customHeight="1">
      <c r="A77" s="13" t="s">
        <v>72</v>
      </c>
      <c r="B77" s="12" t="s">
        <v>75</v>
      </c>
      <c r="C77" s="143"/>
      <c r="D77" s="143"/>
      <c r="E77" s="146"/>
      <c r="F77" s="143"/>
      <c r="G77" s="161"/>
      <c r="H77" s="161"/>
    </row>
    <row r="78" spans="1:8" ht="90">
      <c r="A78" s="11" t="s">
        <v>74</v>
      </c>
      <c r="B78" s="5" t="s">
        <v>66</v>
      </c>
      <c r="C78" s="144"/>
      <c r="D78" s="144"/>
      <c r="E78" s="147"/>
      <c r="F78" s="144"/>
      <c r="G78" s="161"/>
      <c r="H78" s="161"/>
    </row>
    <row r="79" spans="1:8" ht="43.5">
      <c r="A79" s="8" t="s">
        <v>76</v>
      </c>
      <c r="B79" s="9"/>
      <c r="C79" s="142">
        <v>49974.84</v>
      </c>
      <c r="D79" s="142">
        <f>C79*3.6/100+C79</f>
        <v>51773.934239999995</v>
      </c>
      <c r="E79" s="145">
        <v>0.62620404480866099</v>
      </c>
      <c r="F79" s="142">
        <f>E79*3.6/100+E79</f>
        <v>0.64874739042177276</v>
      </c>
      <c r="G79" s="161">
        <f>D79*103.94/100</f>
        <v>53813.82724905599</v>
      </c>
      <c r="H79" s="161">
        <f>F79*103.94/100</f>
        <v>0.67430803760439062</v>
      </c>
    </row>
    <row r="80" spans="1:8" ht="32.25" customHeight="1">
      <c r="A80" s="11" t="s">
        <v>77</v>
      </c>
      <c r="B80" s="5" t="s">
        <v>65</v>
      </c>
      <c r="C80" s="143"/>
      <c r="D80" s="143"/>
      <c r="E80" s="146"/>
      <c r="F80" s="143"/>
      <c r="G80" s="161"/>
      <c r="H80" s="161"/>
    </row>
    <row r="81" spans="1:8" ht="75.75" customHeight="1">
      <c r="A81" s="11" t="s">
        <v>78</v>
      </c>
      <c r="B81" s="5" t="s">
        <v>7</v>
      </c>
      <c r="C81" s="143"/>
      <c r="D81" s="143"/>
      <c r="E81" s="146"/>
      <c r="F81" s="143"/>
      <c r="G81" s="161"/>
      <c r="H81" s="161"/>
    </row>
    <row r="82" spans="1:8" ht="30">
      <c r="A82" s="11" t="s">
        <v>79</v>
      </c>
      <c r="B82" s="5" t="s">
        <v>80</v>
      </c>
      <c r="C82" s="144"/>
      <c r="D82" s="144"/>
      <c r="E82" s="147"/>
      <c r="F82" s="144"/>
      <c r="G82" s="161"/>
      <c r="H82" s="161"/>
    </row>
    <row r="83" spans="1:8" ht="46.5" customHeight="1">
      <c r="A83" s="8" t="s">
        <v>81</v>
      </c>
      <c r="B83" s="9"/>
      <c r="C83" s="142">
        <v>19088.25</v>
      </c>
      <c r="D83" s="142">
        <f>C83*3.6/100+C83</f>
        <v>19775.427</v>
      </c>
      <c r="E83" s="145">
        <v>0.23918314412450192</v>
      </c>
      <c r="F83" s="142">
        <f>E83*3.6/100+E83</f>
        <v>0.24779373731298399</v>
      </c>
      <c r="G83" s="161">
        <f>D83*103.94/100</f>
        <v>20554.578823799999</v>
      </c>
      <c r="H83" s="161">
        <f>F83*103.94/100</f>
        <v>0.25755681056311558</v>
      </c>
    </row>
    <row r="84" spans="1:8" ht="30">
      <c r="A84" s="11" t="s">
        <v>82</v>
      </c>
      <c r="B84" s="4" t="s">
        <v>86</v>
      </c>
      <c r="C84" s="143"/>
      <c r="D84" s="143"/>
      <c r="E84" s="146"/>
      <c r="F84" s="143"/>
      <c r="G84" s="161"/>
      <c r="H84" s="161"/>
    </row>
    <row r="85" spans="1:8" ht="30">
      <c r="A85" s="11" t="s">
        <v>83</v>
      </c>
      <c r="B85" s="4" t="s">
        <v>17</v>
      </c>
      <c r="C85" s="143"/>
      <c r="D85" s="143"/>
      <c r="E85" s="146"/>
      <c r="F85" s="143"/>
      <c r="G85" s="161"/>
      <c r="H85" s="161"/>
    </row>
    <row r="86" spans="1:8" ht="30">
      <c r="A86" s="11" t="s">
        <v>84</v>
      </c>
      <c r="B86" s="4" t="s">
        <v>87</v>
      </c>
      <c r="C86" s="143"/>
      <c r="D86" s="143"/>
      <c r="E86" s="146"/>
      <c r="F86" s="143"/>
      <c r="G86" s="161"/>
      <c r="H86" s="161"/>
    </row>
    <row r="87" spans="1:8" ht="30.75" customHeight="1">
      <c r="A87" s="11" t="s">
        <v>85</v>
      </c>
      <c r="B87" s="4" t="s">
        <v>75</v>
      </c>
      <c r="C87" s="144"/>
      <c r="D87" s="144"/>
      <c r="E87" s="147"/>
      <c r="F87" s="144"/>
      <c r="G87" s="161"/>
      <c r="H87" s="161"/>
    </row>
    <row r="88" spans="1:8" ht="31.5" customHeight="1">
      <c r="A88" s="153" t="s">
        <v>88</v>
      </c>
      <c r="B88" s="154"/>
      <c r="C88" s="127">
        <f>C89+C95+C103+C109+C110+C111+C112</f>
        <v>503145.07000000007</v>
      </c>
      <c r="D88" s="127">
        <f>D89+D95+D103+D109+D110+D111+D112</f>
        <v>521258.29252000002</v>
      </c>
      <c r="E88" s="128">
        <f>E89+E95+E103+E109+E110+E111+E112</f>
        <v>6.3046020349347174</v>
      </c>
      <c r="F88" s="128">
        <f>F89+F95+F103+F109+F110+F111+F112</f>
        <v>6.5315677081923669</v>
      </c>
      <c r="G88" s="98">
        <f t="shared" ref="G88:H88" si="2">G89+G95+G103+G109+G110+G111+G112</f>
        <v>541795.86924528808</v>
      </c>
      <c r="H88" s="98">
        <f t="shared" si="2"/>
        <v>6.7889114758951452</v>
      </c>
    </row>
    <row r="89" spans="1:8" ht="29.25" customHeight="1">
      <c r="A89" s="8" t="s">
        <v>89</v>
      </c>
      <c r="B89" s="10"/>
      <c r="C89" s="142">
        <v>77235.64</v>
      </c>
      <c r="D89" s="142">
        <f>C89*3.6/100+C89</f>
        <v>80016.123040000006</v>
      </c>
      <c r="E89" s="145">
        <v>0.96779239656166205</v>
      </c>
      <c r="F89" s="142">
        <f>E89*3.6/100+E89</f>
        <v>1.0026329228378819</v>
      </c>
      <c r="G89" s="161">
        <f>D89*103.94/100</f>
        <v>83168.758287776</v>
      </c>
      <c r="H89" s="161">
        <f>F89*103.94/100</f>
        <v>1.0421366599976942</v>
      </c>
    </row>
    <row r="90" spans="1:8" ht="45">
      <c r="A90" s="11" t="s">
        <v>90</v>
      </c>
      <c r="B90" s="4" t="s">
        <v>17</v>
      </c>
      <c r="C90" s="143"/>
      <c r="D90" s="143"/>
      <c r="E90" s="146"/>
      <c r="F90" s="143"/>
      <c r="G90" s="161"/>
      <c r="H90" s="161"/>
    </row>
    <row r="91" spans="1:8" ht="60">
      <c r="A91" s="11" t="s">
        <v>91</v>
      </c>
      <c r="B91" s="4" t="s">
        <v>17</v>
      </c>
      <c r="C91" s="143"/>
      <c r="D91" s="143"/>
      <c r="E91" s="146"/>
      <c r="F91" s="143"/>
      <c r="G91" s="161"/>
      <c r="H91" s="161"/>
    </row>
    <row r="92" spans="1:8">
      <c r="A92" s="11" t="s">
        <v>92</v>
      </c>
      <c r="B92" s="4" t="s">
        <v>65</v>
      </c>
      <c r="C92" s="143"/>
      <c r="D92" s="143"/>
      <c r="E92" s="146"/>
      <c r="F92" s="143"/>
      <c r="G92" s="161"/>
      <c r="H92" s="161"/>
    </row>
    <row r="93" spans="1:8" ht="47.25" customHeight="1">
      <c r="A93" s="11" t="s">
        <v>93</v>
      </c>
      <c r="B93" s="5" t="s">
        <v>7</v>
      </c>
      <c r="C93" s="143"/>
      <c r="D93" s="143"/>
      <c r="E93" s="146"/>
      <c r="F93" s="143"/>
      <c r="G93" s="161"/>
      <c r="H93" s="161"/>
    </row>
    <row r="94" spans="1:8" ht="45">
      <c r="A94" s="11" t="s">
        <v>94</v>
      </c>
      <c r="B94" s="5" t="s">
        <v>80</v>
      </c>
      <c r="C94" s="144"/>
      <c r="D94" s="144"/>
      <c r="E94" s="147"/>
      <c r="F94" s="144"/>
      <c r="G94" s="161"/>
      <c r="H94" s="161"/>
    </row>
    <row r="95" spans="1:8" ht="88.5" customHeight="1">
      <c r="A95" s="8" t="s">
        <v>95</v>
      </c>
      <c r="B95" s="10"/>
      <c r="C95" s="142">
        <f>E95*12*6650.5</f>
        <v>141256.62000000002</v>
      </c>
      <c r="D95" s="142">
        <f>C95*3.6/100+C95</f>
        <v>146341.85832000003</v>
      </c>
      <c r="E95" s="145">
        <v>1.77</v>
      </c>
      <c r="F95" s="142">
        <f>E95*3.6/100+E95</f>
        <v>1.83372</v>
      </c>
      <c r="G95" s="161">
        <f>D95*103.94/100</f>
        <v>152107.72753780804</v>
      </c>
      <c r="H95" s="161">
        <f>F95*103.94/100</f>
        <v>1.9059685679999998</v>
      </c>
    </row>
    <row r="96" spans="1:8" ht="30">
      <c r="A96" s="11" t="s">
        <v>96</v>
      </c>
      <c r="B96" s="5" t="s">
        <v>7</v>
      </c>
      <c r="C96" s="143"/>
      <c r="D96" s="143"/>
      <c r="E96" s="146"/>
      <c r="F96" s="143"/>
      <c r="G96" s="161"/>
      <c r="H96" s="161"/>
    </row>
    <row r="97" spans="1:8" ht="45">
      <c r="A97" s="11" t="s">
        <v>102</v>
      </c>
      <c r="B97" s="5" t="s">
        <v>7</v>
      </c>
      <c r="C97" s="143"/>
      <c r="D97" s="143"/>
      <c r="E97" s="146"/>
      <c r="F97" s="143"/>
      <c r="G97" s="161"/>
      <c r="H97" s="161"/>
    </row>
    <row r="98" spans="1:8" ht="45">
      <c r="A98" s="11" t="s">
        <v>101</v>
      </c>
      <c r="B98" s="5" t="s">
        <v>7</v>
      </c>
      <c r="C98" s="143"/>
      <c r="D98" s="143"/>
      <c r="E98" s="146"/>
      <c r="F98" s="143"/>
      <c r="G98" s="161"/>
      <c r="H98" s="161"/>
    </row>
    <row r="99" spans="1:8" ht="30">
      <c r="A99" s="21" t="s">
        <v>100</v>
      </c>
      <c r="B99" s="5" t="s">
        <v>7</v>
      </c>
      <c r="C99" s="143"/>
      <c r="D99" s="143"/>
      <c r="E99" s="146"/>
      <c r="F99" s="143"/>
      <c r="G99" s="161"/>
      <c r="H99" s="161"/>
    </row>
    <row r="100" spans="1:8" ht="45">
      <c r="A100" s="11" t="s">
        <v>99</v>
      </c>
      <c r="B100" s="5" t="s">
        <v>97</v>
      </c>
      <c r="C100" s="143"/>
      <c r="D100" s="143"/>
      <c r="E100" s="146"/>
      <c r="F100" s="143"/>
      <c r="G100" s="161"/>
      <c r="H100" s="161"/>
    </row>
    <row r="101" spans="1:8">
      <c r="A101" s="11" t="s">
        <v>103</v>
      </c>
      <c r="B101" s="5" t="s">
        <v>17</v>
      </c>
      <c r="C101" s="143"/>
      <c r="D101" s="143"/>
      <c r="E101" s="146"/>
      <c r="F101" s="143"/>
      <c r="G101" s="161"/>
      <c r="H101" s="161"/>
    </row>
    <row r="102" spans="1:8" ht="30">
      <c r="A102" s="11" t="s">
        <v>98</v>
      </c>
      <c r="B102" s="5" t="s">
        <v>7</v>
      </c>
      <c r="C102" s="144"/>
      <c r="D102" s="144"/>
      <c r="E102" s="147"/>
      <c r="F102" s="144"/>
      <c r="G102" s="161"/>
      <c r="H102" s="161"/>
    </row>
    <row r="103" spans="1:8" ht="29.25">
      <c r="A103" s="8" t="s">
        <v>104</v>
      </c>
      <c r="B103" s="10"/>
      <c r="C103" s="142">
        <v>155258.35</v>
      </c>
      <c r="D103" s="142">
        <f>C103*3.6/100+C103</f>
        <v>160847.65059999999</v>
      </c>
      <c r="E103" s="145">
        <v>1.9454470841791345</v>
      </c>
      <c r="F103" s="142">
        <f>E103*3.6/100+E103</f>
        <v>2.0154831792095833</v>
      </c>
      <c r="G103" s="161">
        <f>D103*103.94/100</f>
        <v>167185.04803363999</v>
      </c>
      <c r="H103" s="161">
        <f>F103*103.94/100</f>
        <v>2.0948932164704406</v>
      </c>
    </row>
    <row r="104" spans="1:8">
      <c r="A104" s="11" t="s">
        <v>106</v>
      </c>
      <c r="B104" s="6" t="s">
        <v>105</v>
      </c>
      <c r="C104" s="143"/>
      <c r="D104" s="143"/>
      <c r="E104" s="146"/>
      <c r="F104" s="143"/>
      <c r="G104" s="161"/>
      <c r="H104" s="161"/>
    </row>
    <row r="105" spans="1:8" ht="30">
      <c r="A105" s="11" t="s">
        <v>107</v>
      </c>
      <c r="B105" s="5" t="s">
        <v>97</v>
      </c>
      <c r="C105" s="143"/>
      <c r="D105" s="143"/>
      <c r="E105" s="146"/>
      <c r="F105" s="143"/>
      <c r="G105" s="161"/>
      <c r="H105" s="161"/>
    </row>
    <row r="106" spans="1:8" ht="30">
      <c r="A106" s="11" t="s">
        <v>108</v>
      </c>
      <c r="B106" s="6" t="s">
        <v>7</v>
      </c>
      <c r="C106" s="143"/>
      <c r="D106" s="143"/>
      <c r="E106" s="146"/>
      <c r="F106" s="143"/>
      <c r="G106" s="161"/>
      <c r="H106" s="161"/>
    </row>
    <row r="107" spans="1:8" ht="30">
      <c r="A107" s="11" t="s">
        <v>109</v>
      </c>
      <c r="B107" s="5" t="s">
        <v>17</v>
      </c>
      <c r="C107" s="143"/>
      <c r="D107" s="143"/>
      <c r="E107" s="146"/>
      <c r="F107" s="143"/>
      <c r="G107" s="161"/>
      <c r="H107" s="161"/>
    </row>
    <row r="108" spans="1:8" ht="30">
      <c r="A108" s="11" t="s">
        <v>110</v>
      </c>
      <c r="B108" s="5" t="s">
        <v>17</v>
      </c>
      <c r="C108" s="144"/>
      <c r="D108" s="144"/>
      <c r="E108" s="147"/>
      <c r="F108" s="144"/>
      <c r="G108" s="161"/>
      <c r="H108" s="161"/>
    </row>
    <row r="109" spans="1:8" ht="32.25" customHeight="1">
      <c r="A109" s="25" t="s">
        <v>112</v>
      </c>
      <c r="B109" s="24" t="s">
        <v>111</v>
      </c>
      <c r="C109" s="124">
        <v>9174.27</v>
      </c>
      <c r="D109" s="124">
        <f>C109*3.6/100+C109</f>
        <v>9504.5437199999997</v>
      </c>
      <c r="E109" s="125">
        <v>0.11495714607924216</v>
      </c>
      <c r="F109" s="124">
        <f>E109*3.6/100+E109</f>
        <v>0.11909560333809488</v>
      </c>
      <c r="G109" s="109">
        <f>D109*103.94/100</f>
        <v>9879.0227425679986</v>
      </c>
      <c r="H109" s="109">
        <f>F109*103.94/100</f>
        <v>0.12378797010961583</v>
      </c>
    </row>
    <row r="110" spans="1:8" ht="24.75" customHeight="1">
      <c r="A110" s="29" t="s">
        <v>113</v>
      </c>
      <c r="B110" s="28" t="s">
        <v>58</v>
      </c>
      <c r="C110" s="129">
        <v>25408.44</v>
      </c>
      <c r="D110" s="129">
        <f>C110*3.6/100+C110</f>
        <v>26323.143839999997</v>
      </c>
      <c r="E110" s="130">
        <v>0.31837756559657165</v>
      </c>
      <c r="F110" s="124">
        <f>E110*3.6/100+E110</f>
        <v>0.32983915795804825</v>
      </c>
      <c r="G110" s="109">
        <f>D110*103.94/100</f>
        <v>27360.275707295998</v>
      </c>
      <c r="H110" s="109">
        <f>F110*103.94/100</f>
        <v>0.34283482078159538</v>
      </c>
    </row>
    <row r="111" spans="1:8" ht="72.75" customHeight="1">
      <c r="A111" s="8" t="s">
        <v>115</v>
      </c>
      <c r="B111" s="5" t="s">
        <v>114</v>
      </c>
      <c r="C111" s="124">
        <v>18652.34</v>
      </c>
      <c r="D111" s="124">
        <f>C111*3.6/100+C111</f>
        <v>19323.824240000002</v>
      </c>
      <c r="E111" s="125">
        <v>0.23372102348194371</v>
      </c>
      <c r="F111" s="124">
        <f>E111*3.6/100+E111</f>
        <v>0.24213498032729369</v>
      </c>
      <c r="G111" s="109">
        <f>D111*103.94/100</f>
        <v>20085.182915056001</v>
      </c>
      <c r="H111" s="109">
        <f>F111*103.94/100</f>
        <v>0.25167509855218906</v>
      </c>
    </row>
    <row r="112" spans="1:8" ht="89.25" customHeight="1">
      <c r="A112" s="11" t="s">
        <v>116</v>
      </c>
      <c r="B112" s="4" t="s">
        <v>86</v>
      </c>
      <c r="C112" s="124">
        <v>76159.41</v>
      </c>
      <c r="D112" s="124">
        <f>C112*3.6/100+C112</f>
        <v>78901.148760000011</v>
      </c>
      <c r="E112" s="125">
        <v>0.95430681903616277</v>
      </c>
      <c r="F112" s="124">
        <f>E112*3.6/100+E112</f>
        <v>0.98866186452146465</v>
      </c>
      <c r="G112" s="109">
        <f>D112*103.94/100</f>
        <v>82009.854021144012</v>
      </c>
      <c r="H112" s="109">
        <f>F112*103.94/100</f>
        <v>1.0276151419836104</v>
      </c>
    </row>
    <row r="113" spans="1:8" ht="31.5" customHeight="1">
      <c r="A113" s="26" t="s">
        <v>117</v>
      </c>
      <c r="B113" s="5" t="s">
        <v>114</v>
      </c>
      <c r="C113" s="127">
        <v>173843.24</v>
      </c>
      <c r="D113" s="127">
        <f>C113*3.6/100+C113</f>
        <v>180101.59664</v>
      </c>
      <c r="E113" s="128">
        <v>2.1800000000000002</v>
      </c>
      <c r="F113" s="127">
        <f>E113*3.3/100+E113</f>
        <v>2.2519400000000003</v>
      </c>
      <c r="G113" s="35">
        <f>D113*103.94/100</f>
        <v>187197.59954761597</v>
      </c>
      <c r="H113" s="35">
        <f>F113*103.94/100</f>
        <v>2.3406664360000002</v>
      </c>
    </row>
    <row r="114" spans="1:8" ht="30.75" customHeight="1">
      <c r="A114" s="156" t="s">
        <v>119</v>
      </c>
      <c r="B114" s="157"/>
      <c r="C114" s="131">
        <f>C113+C88+C57+C14</f>
        <v>1660486.1500000001</v>
      </c>
      <c r="D114" s="131">
        <f>D113+D88+D57+D14</f>
        <v>1720263.6513999999</v>
      </c>
      <c r="E114" s="132">
        <f>E113+E88+E57+E14</f>
        <v>20.808209783725538</v>
      </c>
      <c r="F114" s="132">
        <f>F113+F88+F57+F14</f>
        <v>21.550765335939655</v>
      </c>
      <c r="G114" s="95">
        <f t="shared" ref="G114:H114" si="3">G113+G88+G57+G14</f>
        <v>1693984.5843210025</v>
      </c>
      <c r="H114" s="95">
        <f t="shared" si="3"/>
        <v>22.399865490175678</v>
      </c>
    </row>
    <row r="115" spans="1:8" ht="54" customHeight="1">
      <c r="A115" s="27" t="s">
        <v>120</v>
      </c>
      <c r="B115" s="5" t="s">
        <v>118</v>
      </c>
      <c r="C115" s="127">
        <f>E115*6650.5*12</f>
        <v>671168.46</v>
      </c>
      <c r="D115" s="127">
        <f>C115*3.6/100+C115</f>
        <v>695330.52455999993</v>
      </c>
      <c r="E115" s="132">
        <v>8.41</v>
      </c>
      <c r="F115" s="127">
        <f>E115*3.6/100+E115</f>
        <v>8.7127599999999994</v>
      </c>
      <c r="G115" s="35">
        <f>D115*103.94/100</f>
        <v>722726.5472276638</v>
      </c>
      <c r="H115" s="35">
        <f>F115*103.94/100</f>
        <v>9.0560427439999991</v>
      </c>
    </row>
    <row r="116" spans="1:8" ht="29.25" customHeight="1">
      <c r="A116" s="156" t="s">
        <v>121</v>
      </c>
      <c r="B116" s="157"/>
      <c r="C116" s="127">
        <f>C114+C115</f>
        <v>2331654.6100000003</v>
      </c>
      <c r="D116" s="127">
        <f>D114+D115</f>
        <v>2415594.1759599997</v>
      </c>
      <c r="E116" s="128">
        <f>E114+E115</f>
        <v>29.218209783725538</v>
      </c>
      <c r="F116" s="128">
        <f>F114+F115</f>
        <v>30.263525335939654</v>
      </c>
      <c r="G116" s="99">
        <f t="shared" ref="G116:H116" si="4">G114+G115</f>
        <v>2416711.1315486664</v>
      </c>
      <c r="H116" s="99">
        <f t="shared" si="4"/>
        <v>31.455908234175677</v>
      </c>
    </row>
    <row r="117" spans="1:8">
      <c r="A117" s="3"/>
      <c r="C117" s="100"/>
      <c r="D117" s="100"/>
      <c r="E117" s="101"/>
    </row>
    <row r="118" spans="1:8">
      <c r="A118" s="3"/>
    </row>
    <row r="119" spans="1:8">
      <c r="A119" s="3"/>
    </row>
    <row r="120" spans="1:8">
      <c r="A120" s="3"/>
    </row>
    <row r="121" spans="1:8">
      <c r="A121" s="3"/>
    </row>
    <row r="122" spans="1:8">
      <c r="A122" s="3"/>
    </row>
    <row r="123" spans="1:8">
      <c r="A123" s="3"/>
    </row>
    <row r="124" spans="1:8">
      <c r="A124" s="3"/>
    </row>
    <row r="125" spans="1:8">
      <c r="A125" s="3"/>
    </row>
  </sheetData>
  <mergeCells count="132">
    <mergeCell ref="A6:H6"/>
    <mergeCell ref="A5:H5"/>
    <mergeCell ref="A8:H8"/>
    <mergeCell ref="G103:G108"/>
    <mergeCell ref="H103:H108"/>
    <mergeCell ref="G89:G94"/>
    <mergeCell ref="H89:H94"/>
    <mergeCell ref="G95:G102"/>
    <mergeCell ref="H95:H102"/>
    <mergeCell ref="G71:G75"/>
    <mergeCell ref="G76:G78"/>
    <mergeCell ref="G79:G82"/>
    <mergeCell ref="G83:G87"/>
    <mergeCell ref="H71:H75"/>
    <mergeCell ref="H76:H78"/>
    <mergeCell ref="H79:H82"/>
    <mergeCell ref="H83:H87"/>
    <mergeCell ref="G54:G56"/>
    <mergeCell ref="H54:H56"/>
    <mergeCell ref="G58:G62"/>
    <mergeCell ref="H58:H62"/>
    <mergeCell ref="H64:H70"/>
    <mergeCell ref="G64:G70"/>
    <mergeCell ref="G38:G42"/>
    <mergeCell ref="G15:G19"/>
    <mergeCell ref="H15:H19"/>
    <mergeCell ref="G20:G23"/>
    <mergeCell ref="H20:H23"/>
    <mergeCell ref="G24:G27"/>
    <mergeCell ref="H24:H27"/>
    <mergeCell ref="D34:D37"/>
    <mergeCell ref="F103:F108"/>
    <mergeCell ref="F76:F78"/>
    <mergeCell ref="F79:F82"/>
    <mergeCell ref="F83:F87"/>
    <mergeCell ref="F89:F94"/>
    <mergeCell ref="F95:F102"/>
    <mergeCell ref="H38:H42"/>
    <mergeCell ref="G43:G46"/>
    <mergeCell ref="H43:H46"/>
    <mergeCell ref="G47:G51"/>
    <mergeCell ref="H47:H51"/>
    <mergeCell ref="G28:G30"/>
    <mergeCell ref="H28:H30"/>
    <mergeCell ref="G31:G33"/>
    <mergeCell ref="G34:G37"/>
    <mergeCell ref="H31:H33"/>
    <mergeCell ref="H34:H37"/>
    <mergeCell ref="C95:C102"/>
    <mergeCell ref="D95:D102"/>
    <mergeCell ref="D103:D108"/>
    <mergeCell ref="F15:F19"/>
    <mergeCell ref="F20:F23"/>
    <mergeCell ref="F24:F27"/>
    <mergeCell ref="F28:F30"/>
    <mergeCell ref="F31:F33"/>
    <mergeCell ref="F34:F37"/>
    <mergeCell ref="F38:F42"/>
    <mergeCell ref="F43:F46"/>
    <mergeCell ref="F47:F51"/>
    <mergeCell ref="F54:F56"/>
    <mergeCell ref="F58:F62"/>
    <mergeCell ref="F64:F70"/>
    <mergeCell ref="F71:F75"/>
    <mergeCell ref="D79:D82"/>
    <mergeCell ref="D83:D87"/>
    <mergeCell ref="D89:D94"/>
    <mergeCell ref="E95:E102"/>
    <mergeCell ref="C103:C108"/>
    <mergeCell ref="E103:E108"/>
    <mergeCell ref="C20:C23"/>
    <mergeCell ref="E20:E23"/>
    <mergeCell ref="A116:B116"/>
    <mergeCell ref="A54:B54"/>
    <mergeCell ref="A57:B57"/>
    <mergeCell ref="A88:B88"/>
    <mergeCell ref="A38:B38"/>
    <mergeCell ref="A43:B43"/>
    <mergeCell ref="A47:B47"/>
    <mergeCell ref="A114:B114"/>
    <mergeCell ref="E47:E51"/>
    <mergeCell ref="D38:D42"/>
    <mergeCell ref="D43:D46"/>
    <mergeCell ref="D47:D51"/>
    <mergeCell ref="D54:D56"/>
    <mergeCell ref="E71:E75"/>
    <mergeCell ref="E64:E70"/>
    <mergeCell ref="E58:E62"/>
    <mergeCell ref="D58:D62"/>
    <mergeCell ref="D64:D70"/>
    <mergeCell ref="D71:D75"/>
    <mergeCell ref="E83:E87"/>
    <mergeCell ref="E89:E94"/>
    <mergeCell ref="E76:E78"/>
    <mergeCell ref="E79:E82"/>
    <mergeCell ref="D76:D78"/>
    <mergeCell ref="A15:B15"/>
    <mergeCell ref="A14:B14"/>
    <mergeCell ref="D15:D19"/>
    <mergeCell ref="C54:C56"/>
    <mergeCell ref="C47:C51"/>
    <mergeCell ref="C43:C46"/>
    <mergeCell ref="C38:C42"/>
    <mergeCell ref="E34:E37"/>
    <mergeCell ref="D20:D23"/>
    <mergeCell ref="D24:D27"/>
    <mergeCell ref="D28:D30"/>
    <mergeCell ref="D31:D33"/>
    <mergeCell ref="E54:E56"/>
    <mergeCell ref="E38:E42"/>
    <mergeCell ref="E43:E46"/>
    <mergeCell ref="A34:B34"/>
    <mergeCell ref="A20:B20"/>
    <mergeCell ref="A24:B24"/>
    <mergeCell ref="A28:B28"/>
    <mergeCell ref="A31:B31"/>
    <mergeCell ref="C24:C27"/>
    <mergeCell ref="E24:E27"/>
    <mergeCell ref="C15:C19"/>
    <mergeCell ref="E15:E19"/>
    <mergeCell ref="C28:C30"/>
    <mergeCell ref="E28:E30"/>
    <mergeCell ref="C31:C33"/>
    <mergeCell ref="E31:E33"/>
    <mergeCell ref="C34:C37"/>
    <mergeCell ref="C89:C94"/>
    <mergeCell ref="C79:C82"/>
    <mergeCell ref="C76:C78"/>
    <mergeCell ref="C64:C70"/>
    <mergeCell ref="C58:C62"/>
    <mergeCell ref="C71:C75"/>
    <mergeCell ref="C83:C87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35"/>
  <sheetViews>
    <sheetView zoomScale="77" zoomScaleNormal="77" workbookViewId="0">
      <selection activeCell="A9" sqref="A9:R9"/>
    </sheetView>
  </sheetViews>
  <sheetFormatPr defaultRowHeight="15.75"/>
  <cols>
    <col min="1" max="1" width="54.140625" style="1" customWidth="1"/>
    <col min="2" max="2" width="20" style="1" customWidth="1"/>
    <col min="3" max="3" width="15" style="1" hidden="1" customWidth="1"/>
    <col min="4" max="4" width="14.140625" style="1" hidden="1" customWidth="1"/>
    <col min="5" max="10" width="14.28515625" style="1" hidden="1" customWidth="1"/>
    <col min="11" max="11" width="18.85546875" style="1" hidden="1" customWidth="1"/>
    <col min="12" max="12" width="17" style="1" hidden="1" customWidth="1"/>
    <col min="13" max="14" width="18.42578125" style="1" hidden="1" customWidth="1"/>
    <col min="15" max="15" width="17.85546875" style="1" hidden="1" customWidth="1"/>
    <col min="16" max="16" width="19.85546875" style="1" hidden="1" customWidth="1"/>
    <col min="17" max="17" width="18.42578125" style="1" customWidth="1"/>
    <col min="18" max="18" width="19.140625" style="1" customWidth="1"/>
    <col min="19" max="21" width="9.140625" style="1"/>
    <col min="22" max="22" width="13.42578125" style="1" bestFit="1" customWidth="1"/>
    <col min="23" max="16384" width="9.140625" style="1"/>
  </cols>
  <sheetData>
    <row r="1" spans="1:18">
      <c r="M1" s="90"/>
      <c r="N1" s="90"/>
      <c r="O1" s="90"/>
      <c r="P1" s="104"/>
      <c r="R1" s="106" t="s">
        <v>133</v>
      </c>
    </row>
    <row r="2" spans="1:18" ht="78" customHeight="1">
      <c r="M2" s="2"/>
      <c r="N2" s="2"/>
      <c r="O2" s="2"/>
      <c r="P2" s="103"/>
      <c r="R2" s="107" t="s">
        <v>132</v>
      </c>
    </row>
    <row r="3" spans="1:18" ht="16.5" customHeight="1">
      <c r="M3" s="2"/>
      <c r="N3" s="2"/>
      <c r="O3" s="2"/>
    </row>
    <row r="4" spans="1:18" ht="16.5" customHeight="1">
      <c r="M4" s="2"/>
      <c r="N4" s="2"/>
      <c r="O4" s="2"/>
      <c r="R4" s="1" t="s">
        <v>138</v>
      </c>
    </row>
    <row r="6" spans="1:18" ht="16.5">
      <c r="A6" s="167" t="s">
        <v>127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</row>
    <row r="7" spans="1:18" ht="32.25" customHeight="1">
      <c r="A7" s="165" t="s">
        <v>128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</row>
    <row r="8" spans="1:18" ht="16.5" customHeight="1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</row>
    <row r="9" spans="1:18" ht="33" customHeight="1">
      <c r="A9" s="236" t="s">
        <v>130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</row>
    <row r="10" spans="1:18" ht="15" customHeight="1">
      <c r="A10" s="32"/>
      <c r="B10" s="32"/>
      <c r="C10" s="32"/>
      <c r="D10" s="32"/>
    </row>
    <row r="11" spans="1:18">
      <c r="A11" s="2"/>
    </row>
    <row r="12" spans="1:18" ht="85.5" customHeight="1">
      <c r="A12" s="4" t="s">
        <v>4</v>
      </c>
      <c r="B12" s="5" t="s">
        <v>1</v>
      </c>
      <c r="C12" s="5" t="s">
        <v>2</v>
      </c>
      <c r="D12" s="6" t="s">
        <v>3</v>
      </c>
      <c r="E12" s="5" t="s">
        <v>2</v>
      </c>
      <c r="F12" s="6" t="s">
        <v>3</v>
      </c>
      <c r="G12" s="5" t="s">
        <v>2</v>
      </c>
      <c r="H12" s="6" t="s">
        <v>3</v>
      </c>
      <c r="I12" s="5" t="s">
        <v>2</v>
      </c>
      <c r="J12" s="84" t="s">
        <v>3</v>
      </c>
      <c r="K12" s="75" t="s">
        <v>2</v>
      </c>
      <c r="L12" s="6" t="s">
        <v>3</v>
      </c>
      <c r="M12" s="117" t="s">
        <v>134</v>
      </c>
      <c r="N12" s="117" t="s">
        <v>2</v>
      </c>
      <c r="O12" s="117" t="s">
        <v>134</v>
      </c>
      <c r="P12" s="117" t="s">
        <v>3</v>
      </c>
      <c r="Q12" s="116" t="s">
        <v>2</v>
      </c>
      <c r="R12" s="116" t="s">
        <v>3</v>
      </c>
    </row>
    <row r="13" spans="1:18" ht="21.75" customHeight="1">
      <c r="A13" s="4"/>
      <c r="B13" s="5"/>
      <c r="C13" s="232" t="s">
        <v>123</v>
      </c>
      <c r="D13" s="233"/>
      <c r="E13" s="190" t="s">
        <v>124</v>
      </c>
      <c r="F13" s="190"/>
      <c r="G13" s="191" t="s">
        <v>122</v>
      </c>
      <c r="H13" s="191"/>
      <c r="I13" s="192" t="s">
        <v>125</v>
      </c>
      <c r="J13" s="193"/>
      <c r="K13" s="178" t="s">
        <v>126</v>
      </c>
      <c r="L13" s="179"/>
      <c r="M13" s="237"/>
      <c r="N13" s="237"/>
      <c r="O13" s="237"/>
      <c r="P13" s="237"/>
      <c r="Q13" s="238"/>
      <c r="R13" s="238"/>
    </row>
    <row r="14" spans="1:18" ht="14.25" customHeight="1">
      <c r="A14" s="7">
        <v>1</v>
      </c>
      <c r="B14" s="7">
        <v>2</v>
      </c>
      <c r="C14" s="36">
        <v>3</v>
      </c>
      <c r="D14" s="36">
        <v>4</v>
      </c>
      <c r="E14" s="49">
        <v>5</v>
      </c>
      <c r="F14" s="49">
        <v>6</v>
      </c>
      <c r="G14" s="56">
        <v>7</v>
      </c>
      <c r="H14" s="56">
        <v>8</v>
      </c>
      <c r="I14" s="43">
        <v>9</v>
      </c>
      <c r="J14" s="83">
        <v>10</v>
      </c>
      <c r="K14" s="62">
        <v>11</v>
      </c>
      <c r="L14" s="63">
        <v>12</v>
      </c>
      <c r="M14" s="133">
        <v>3</v>
      </c>
      <c r="N14" s="133">
        <v>3</v>
      </c>
      <c r="O14" s="134">
        <v>4</v>
      </c>
      <c r="P14" s="121">
        <v>4</v>
      </c>
      <c r="Q14" s="110">
        <v>3</v>
      </c>
      <c r="R14" s="110">
        <v>4</v>
      </c>
    </row>
    <row r="15" spans="1:18" ht="60.75" customHeight="1">
      <c r="A15" s="153" t="s">
        <v>0</v>
      </c>
      <c r="B15" s="154"/>
      <c r="C15" s="37">
        <f t="shared" ref="C15:R15" si="0">C16+C21+C25+C29+C32+C35+C39+C44+C48+C53+C54+C55</f>
        <v>178985.96000000002</v>
      </c>
      <c r="D15" s="37">
        <f t="shared" si="0"/>
        <v>3.8800000000000003</v>
      </c>
      <c r="E15" s="50">
        <f t="shared" si="0"/>
        <v>194927.26</v>
      </c>
      <c r="F15" s="50">
        <f t="shared" si="0"/>
        <v>3.87</v>
      </c>
      <c r="G15" s="57">
        <f t="shared" si="0"/>
        <v>413064.14</v>
      </c>
      <c r="H15" s="57">
        <f t="shared" si="0"/>
        <v>3.95</v>
      </c>
      <c r="I15" s="44">
        <f t="shared" si="0"/>
        <v>114109.31999999999</v>
      </c>
      <c r="J15" s="79">
        <f t="shared" si="0"/>
        <v>3.86</v>
      </c>
      <c r="K15" s="74">
        <f t="shared" si="0"/>
        <v>225271.66999999998</v>
      </c>
      <c r="L15" s="64">
        <f t="shared" si="0"/>
        <v>3.84</v>
      </c>
      <c r="M15" s="131">
        <f t="shared" si="0"/>
        <v>225452.24374999997</v>
      </c>
      <c r="N15" s="131">
        <f t="shared" si="0"/>
        <v>233568.52452499999</v>
      </c>
      <c r="O15" s="131">
        <f t="shared" si="0"/>
        <v>3.836875</v>
      </c>
      <c r="P15" s="131">
        <f t="shared" si="0"/>
        <v>3.9750025</v>
      </c>
      <c r="Q15" s="105">
        <f t="shared" si="0"/>
        <v>242887.90865354746</v>
      </c>
      <c r="R15" s="105">
        <f t="shared" si="0"/>
        <v>4.1336050997499996</v>
      </c>
    </row>
    <row r="16" spans="1:18">
      <c r="A16" s="151" t="s">
        <v>5</v>
      </c>
      <c r="B16" s="152"/>
      <c r="C16" s="226">
        <v>2767.82</v>
      </c>
      <c r="D16" s="226">
        <v>0.06</v>
      </c>
      <c r="E16" s="214">
        <v>2518.44</v>
      </c>
      <c r="F16" s="214">
        <v>0.05</v>
      </c>
      <c r="G16" s="202">
        <v>6274.4</v>
      </c>
      <c r="H16" s="202">
        <v>0.06</v>
      </c>
      <c r="I16" s="188">
        <v>1478.1</v>
      </c>
      <c r="J16" s="189">
        <v>0.05</v>
      </c>
      <c r="K16" s="180">
        <f>(C16+E16+G16+I16)/4</f>
        <v>3259.69</v>
      </c>
      <c r="L16" s="176">
        <f>(D16+F16+H16+J16)/44</f>
        <v>4.9999999999999992E-3</v>
      </c>
      <c r="M16" s="142">
        <f>K16</f>
        <v>3259.69</v>
      </c>
      <c r="N16" s="142">
        <f>M16*3.6/100+M16</f>
        <v>3377.0388400000002</v>
      </c>
      <c r="O16" s="168">
        <f>L16</f>
        <v>4.9999999999999992E-3</v>
      </c>
      <c r="P16" s="142">
        <f>O16*3.6/100+O16</f>
        <v>5.1799999999999988E-3</v>
      </c>
      <c r="Q16" s="161">
        <f>N16*103.99/100</f>
        <v>3511.7826897159998</v>
      </c>
      <c r="R16" s="161">
        <f>P16*103.99/100</f>
        <v>5.3866819999999985E-3</v>
      </c>
    </row>
    <row r="17" spans="1:22" ht="30">
      <c r="A17" s="11" t="s">
        <v>8</v>
      </c>
      <c r="B17" s="9"/>
      <c r="C17" s="226"/>
      <c r="D17" s="226"/>
      <c r="E17" s="214"/>
      <c r="F17" s="214"/>
      <c r="G17" s="202"/>
      <c r="H17" s="202"/>
      <c r="I17" s="188"/>
      <c r="J17" s="189"/>
      <c r="K17" s="181"/>
      <c r="L17" s="176"/>
      <c r="M17" s="143"/>
      <c r="N17" s="143"/>
      <c r="O17" s="168"/>
      <c r="P17" s="143"/>
      <c r="Q17" s="161"/>
      <c r="R17" s="161"/>
    </row>
    <row r="18" spans="1:22" ht="118.5" customHeight="1">
      <c r="A18" s="12" t="s">
        <v>9</v>
      </c>
      <c r="B18" s="6" t="s">
        <v>6</v>
      </c>
      <c r="C18" s="226"/>
      <c r="D18" s="226"/>
      <c r="E18" s="214"/>
      <c r="F18" s="214"/>
      <c r="G18" s="202"/>
      <c r="H18" s="202"/>
      <c r="I18" s="188"/>
      <c r="J18" s="189"/>
      <c r="K18" s="181"/>
      <c r="L18" s="176"/>
      <c r="M18" s="143"/>
      <c r="N18" s="143"/>
      <c r="O18" s="168"/>
      <c r="P18" s="143"/>
      <c r="Q18" s="161"/>
      <c r="R18" s="161"/>
    </row>
    <row r="19" spans="1:22" ht="120" customHeight="1">
      <c r="A19" s="13" t="s">
        <v>10</v>
      </c>
      <c r="B19" s="6" t="s">
        <v>6</v>
      </c>
      <c r="C19" s="226"/>
      <c r="D19" s="226"/>
      <c r="E19" s="214"/>
      <c r="F19" s="214"/>
      <c r="G19" s="202"/>
      <c r="H19" s="202"/>
      <c r="I19" s="188"/>
      <c r="J19" s="189"/>
      <c r="K19" s="181"/>
      <c r="L19" s="176"/>
      <c r="M19" s="143"/>
      <c r="N19" s="143"/>
      <c r="O19" s="168"/>
      <c r="P19" s="143"/>
      <c r="Q19" s="161"/>
      <c r="R19" s="161"/>
      <c r="V19" s="87"/>
    </row>
    <row r="20" spans="1:22" ht="60" customHeight="1">
      <c r="A20" s="11" t="s">
        <v>11</v>
      </c>
      <c r="B20" s="5" t="s">
        <v>7</v>
      </c>
      <c r="C20" s="226"/>
      <c r="D20" s="226"/>
      <c r="E20" s="214"/>
      <c r="F20" s="214"/>
      <c r="G20" s="202"/>
      <c r="H20" s="202"/>
      <c r="I20" s="188"/>
      <c r="J20" s="189"/>
      <c r="K20" s="182"/>
      <c r="L20" s="176"/>
      <c r="M20" s="144"/>
      <c r="N20" s="144"/>
      <c r="O20" s="168"/>
      <c r="P20" s="144"/>
      <c r="Q20" s="161"/>
      <c r="R20" s="161"/>
    </row>
    <row r="21" spans="1:22">
      <c r="A21" s="153" t="s">
        <v>12</v>
      </c>
      <c r="B21" s="154"/>
      <c r="C21" s="226">
        <v>3690.43</v>
      </c>
      <c r="D21" s="226">
        <v>0.08</v>
      </c>
      <c r="E21" s="207">
        <v>3525.82</v>
      </c>
      <c r="F21" s="214">
        <v>7.0000000000000007E-2</v>
      </c>
      <c r="G21" s="202">
        <v>8365.86</v>
      </c>
      <c r="H21" s="202">
        <v>0.08</v>
      </c>
      <c r="I21" s="188">
        <v>2069.34</v>
      </c>
      <c r="J21" s="189">
        <v>7.0000000000000007E-2</v>
      </c>
      <c r="K21" s="177">
        <f>(C21+E21+G21+I21)/4</f>
        <v>4412.8625000000002</v>
      </c>
      <c r="L21" s="176">
        <f>(D21+F21+H21+J21)/4</f>
        <v>7.5000000000000011E-2</v>
      </c>
      <c r="M21" s="168">
        <f>K21</f>
        <v>4412.8625000000002</v>
      </c>
      <c r="N21" s="142">
        <f>M21*3.6/100+M21</f>
        <v>4571.7255500000001</v>
      </c>
      <c r="O21" s="168">
        <f>L21</f>
        <v>7.5000000000000011E-2</v>
      </c>
      <c r="P21" s="142">
        <f>O21*3.6/100+O21</f>
        <v>7.7700000000000005E-2</v>
      </c>
      <c r="Q21" s="161">
        <f>N21*103.99/100</f>
        <v>4754.1373994449996</v>
      </c>
      <c r="R21" s="161">
        <f>P21*103.99/100</f>
        <v>8.0800230000000001E-2</v>
      </c>
    </row>
    <row r="22" spans="1:22" ht="45">
      <c r="A22" s="11" t="s">
        <v>13</v>
      </c>
      <c r="B22" s="4" t="s">
        <v>16</v>
      </c>
      <c r="C22" s="226"/>
      <c r="D22" s="226"/>
      <c r="E22" s="207"/>
      <c r="F22" s="214"/>
      <c r="G22" s="202"/>
      <c r="H22" s="202"/>
      <c r="I22" s="188"/>
      <c r="J22" s="189"/>
      <c r="K22" s="177"/>
      <c r="L22" s="176"/>
      <c r="M22" s="168"/>
      <c r="N22" s="143"/>
      <c r="O22" s="168"/>
      <c r="P22" s="143"/>
      <c r="Q22" s="161"/>
      <c r="R22" s="161"/>
    </row>
    <row r="23" spans="1:22" ht="75">
      <c r="A23" s="11" t="s">
        <v>14</v>
      </c>
      <c r="B23" s="4" t="s">
        <v>17</v>
      </c>
      <c r="C23" s="226"/>
      <c r="D23" s="226"/>
      <c r="E23" s="207"/>
      <c r="F23" s="214"/>
      <c r="G23" s="202"/>
      <c r="H23" s="202"/>
      <c r="I23" s="188"/>
      <c r="J23" s="189"/>
      <c r="K23" s="177"/>
      <c r="L23" s="176"/>
      <c r="M23" s="168"/>
      <c r="N23" s="143"/>
      <c r="O23" s="168"/>
      <c r="P23" s="143"/>
      <c r="Q23" s="161"/>
      <c r="R23" s="161"/>
    </row>
    <row r="24" spans="1:22" ht="45">
      <c r="A24" s="11" t="s">
        <v>15</v>
      </c>
      <c r="B24" s="4" t="s">
        <v>17</v>
      </c>
      <c r="C24" s="226"/>
      <c r="D24" s="226"/>
      <c r="E24" s="207"/>
      <c r="F24" s="214"/>
      <c r="G24" s="202"/>
      <c r="H24" s="202"/>
      <c r="I24" s="188"/>
      <c r="J24" s="189"/>
      <c r="K24" s="177"/>
      <c r="L24" s="176"/>
      <c r="M24" s="168"/>
      <c r="N24" s="144"/>
      <c r="O24" s="168"/>
      <c r="P24" s="144"/>
      <c r="Q24" s="161"/>
      <c r="R24" s="161"/>
    </row>
    <row r="25" spans="1:22" ht="29.25" customHeight="1">
      <c r="A25" s="153" t="s">
        <v>18</v>
      </c>
      <c r="B25" s="154"/>
      <c r="C25" s="219">
        <v>5074.34</v>
      </c>
      <c r="D25" s="229">
        <v>0.11</v>
      </c>
      <c r="E25" s="207">
        <v>4533.1899999999996</v>
      </c>
      <c r="F25" s="216">
        <v>0.09</v>
      </c>
      <c r="G25" s="202">
        <v>10457.32</v>
      </c>
      <c r="H25" s="208">
        <v>0.1</v>
      </c>
      <c r="I25" s="188">
        <v>2660.58</v>
      </c>
      <c r="J25" s="197">
        <v>0.09</v>
      </c>
      <c r="K25" s="177">
        <f>(C25+E25+G25+I25)/4</f>
        <v>5681.3575000000001</v>
      </c>
      <c r="L25" s="180">
        <f>(D25+F25+H25+J25)/4</f>
        <v>9.7500000000000003E-2</v>
      </c>
      <c r="M25" s="168">
        <f>K25</f>
        <v>5681.3575000000001</v>
      </c>
      <c r="N25" s="142">
        <f>M25*3.6/100+M25</f>
        <v>5885.8863700000002</v>
      </c>
      <c r="O25" s="173">
        <f>L25</f>
        <v>9.7500000000000003E-2</v>
      </c>
      <c r="P25" s="142">
        <f>O25*3.6/100+O25</f>
        <v>0.10101</v>
      </c>
      <c r="Q25" s="161">
        <f>N25*103.99/100</f>
        <v>6120.7332361629997</v>
      </c>
      <c r="R25" s="161">
        <f>P25*103.99/100</f>
        <v>0.10504029899999999</v>
      </c>
    </row>
    <row r="26" spans="1:22" ht="105">
      <c r="A26" s="13" t="s">
        <v>19</v>
      </c>
      <c r="B26" s="14" t="s">
        <v>6</v>
      </c>
      <c r="C26" s="219"/>
      <c r="D26" s="230"/>
      <c r="E26" s="207"/>
      <c r="F26" s="217"/>
      <c r="G26" s="202"/>
      <c r="H26" s="209"/>
      <c r="I26" s="188"/>
      <c r="J26" s="198"/>
      <c r="K26" s="177"/>
      <c r="L26" s="181"/>
      <c r="M26" s="168"/>
      <c r="N26" s="143"/>
      <c r="O26" s="174"/>
      <c r="P26" s="143"/>
      <c r="Q26" s="161"/>
      <c r="R26" s="161"/>
    </row>
    <row r="27" spans="1:22" ht="101.25" customHeight="1">
      <c r="A27" s="13" t="s">
        <v>20</v>
      </c>
      <c r="B27" s="14" t="s">
        <v>6</v>
      </c>
      <c r="C27" s="219"/>
      <c r="D27" s="230"/>
      <c r="E27" s="207"/>
      <c r="F27" s="217"/>
      <c r="G27" s="202"/>
      <c r="H27" s="209"/>
      <c r="I27" s="188"/>
      <c r="J27" s="198"/>
      <c r="K27" s="177"/>
      <c r="L27" s="181"/>
      <c r="M27" s="168"/>
      <c r="N27" s="143"/>
      <c r="O27" s="174"/>
      <c r="P27" s="143"/>
      <c r="Q27" s="161"/>
      <c r="R27" s="161"/>
    </row>
    <row r="28" spans="1:22" ht="60">
      <c r="A28" s="11" t="s">
        <v>21</v>
      </c>
      <c r="B28" s="5" t="s">
        <v>7</v>
      </c>
      <c r="C28" s="219"/>
      <c r="D28" s="231"/>
      <c r="E28" s="207"/>
      <c r="F28" s="218"/>
      <c r="G28" s="202"/>
      <c r="H28" s="210"/>
      <c r="I28" s="188"/>
      <c r="J28" s="199"/>
      <c r="K28" s="177"/>
      <c r="L28" s="182"/>
      <c r="M28" s="168"/>
      <c r="N28" s="144"/>
      <c r="O28" s="175"/>
      <c r="P28" s="144"/>
      <c r="Q28" s="161"/>
      <c r="R28" s="161"/>
    </row>
    <row r="29" spans="1:22" ht="31.5" customHeight="1">
      <c r="A29" s="153" t="s">
        <v>24</v>
      </c>
      <c r="B29" s="154"/>
      <c r="C29" s="219">
        <v>2767.82</v>
      </c>
      <c r="D29" s="219">
        <v>0.06</v>
      </c>
      <c r="E29" s="207">
        <v>2518.44</v>
      </c>
      <c r="F29" s="207">
        <v>0.05</v>
      </c>
      <c r="G29" s="202">
        <v>6274.39</v>
      </c>
      <c r="H29" s="202">
        <v>0.06</v>
      </c>
      <c r="I29" s="188">
        <v>1478.1</v>
      </c>
      <c r="J29" s="189">
        <v>0.05</v>
      </c>
      <c r="K29" s="177">
        <f>(C29+E29+G29+I29)/4</f>
        <v>3259.6875000000005</v>
      </c>
      <c r="L29" s="176">
        <f>(D29+F29+H29+J29)/4</f>
        <v>5.4999999999999993E-2</v>
      </c>
      <c r="M29" s="168">
        <f>K29</f>
        <v>3259.6875000000005</v>
      </c>
      <c r="N29" s="142">
        <f>M29*3.6/100+M29</f>
        <v>3377.0362500000006</v>
      </c>
      <c r="O29" s="168">
        <f>L29</f>
        <v>5.4999999999999993E-2</v>
      </c>
      <c r="P29" s="142">
        <f>O29*3.6/100+O29</f>
        <v>5.6979999999999996E-2</v>
      </c>
      <c r="Q29" s="161">
        <f>N29*103.99/100</f>
        <v>3511.7799963750003</v>
      </c>
      <c r="R29" s="161">
        <f>P29*103.99/100</f>
        <v>5.9253501999999993E-2</v>
      </c>
    </row>
    <row r="30" spans="1:22" ht="96.75" customHeight="1">
      <c r="A30" s="13" t="s">
        <v>22</v>
      </c>
      <c r="B30" s="136" t="s">
        <v>6</v>
      </c>
      <c r="C30" s="219"/>
      <c r="D30" s="219"/>
      <c r="E30" s="207"/>
      <c r="F30" s="207"/>
      <c r="G30" s="202"/>
      <c r="H30" s="202"/>
      <c r="I30" s="188"/>
      <c r="J30" s="189"/>
      <c r="K30" s="177"/>
      <c r="L30" s="176"/>
      <c r="M30" s="168"/>
      <c r="N30" s="143"/>
      <c r="O30" s="168"/>
      <c r="P30" s="143"/>
      <c r="Q30" s="161"/>
      <c r="R30" s="161"/>
    </row>
    <row r="31" spans="1:22" ht="78" customHeight="1">
      <c r="A31" s="13" t="s">
        <v>23</v>
      </c>
      <c r="B31" s="14" t="s">
        <v>6</v>
      </c>
      <c r="C31" s="219"/>
      <c r="D31" s="219"/>
      <c r="E31" s="207"/>
      <c r="F31" s="207"/>
      <c r="G31" s="202"/>
      <c r="H31" s="202"/>
      <c r="I31" s="188"/>
      <c r="J31" s="189"/>
      <c r="K31" s="177"/>
      <c r="L31" s="176"/>
      <c r="M31" s="168"/>
      <c r="N31" s="144"/>
      <c r="O31" s="168"/>
      <c r="P31" s="144"/>
      <c r="Q31" s="161"/>
      <c r="R31" s="161"/>
    </row>
    <row r="32" spans="1:22" ht="30" customHeight="1">
      <c r="A32" s="153" t="s">
        <v>25</v>
      </c>
      <c r="B32" s="154"/>
      <c r="C32" s="228">
        <v>0</v>
      </c>
      <c r="D32" s="226">
        <v>0</v>
      </c>
      <c r="E32" s="224">
        <v>8562.7000000000007</v>
      </c>
      <c r="F32" s="214">
        <v>0.17</v>
      </c>
      <c r="G32" s="202">
        <v>17777.439999999999</v>
      </c>
      <c r="H32" s="202">
        <v>0.17</v>
      </c>
      <c r="I32" s="188">
        <v>4729.92</v>
      </c>
      <c r="J32" s="189">
        <v>0.16</v>
      </c>
      <c r="K32" s="177">
        <f>(C32+E32+G32+I32)/4</f>
        <v>7767.5149999999994</v>
      </c>
      <c r="L32" s="176">
        <f>(D32+F32+H32+J32)/4</f>
        <v>0.125</v>
      </c>
      <c r="M32" s="168">
        <f>K32</f>
        <v>7767.5149999999994</v>
      </c>
      <c r="N32" s="142">
        <f>M32*3.6/100+M32</f>
        <v>8047.1455399999995</v>
      </c>
      <c r="O32" s="168">
        <f>L32</f>
        <v>0.125</v>
      </c>
      <c r="P32" s="142">
        <f>O32*3.6/100+O32</f>
        <v>0.1295</v>
      </c>
      <c r="Q32" s="161">
        <f>N32*103.99/100</f>
        <v>8368.2266470459981</v>
      </c>
      <c r="R32" s="161">
        <f>P32*103.99/100</f>
        <v>0.13466704999999998</v>
      </c>
    </row>
    <row r="33" spans="1:18" ht="120.75" customHeight="1">
      <c r="A33" s="13" t="s">
        <v>26</v>
      </c>
      <c r="B33" s="15" t="s">
        <v>6</v>
      </c>
      <c r="C33" s="228"/>
      <c r="D33" s="226"/>
      <c r="E33" s="224"/>
      <c r="F33" s="214"/>
      <c r="G33" s="202"/>
      <c r="H33" s="202"/>
      <c r="I33" s="188"/>
      <c r="J33" s="189"/>
      <c r="K33" s="177"/>
      <c r="L33" s="176"/>
      <c r="M33" s="168"/>
      <c r="N33" s="143"/>
      <c r="O33" s="168"/>
      <c r="P33" s="143"/>
      <c r="Q33" s="161"/>
      <c r="R33" s="161"/>
    </row>
    <row r="34" spans="1:18" ht="30">
      <c r="A34" s="11" t="s">
        <v>27</v>
      </c>
      <c r="B34" s="5" t="s">
        <v>7</v>
      </c>
      <c r="C34" s="228"/>
      <c r="D34" s="226"/>
      <c r="E34" s="224"/>
      <c r="F34" s="214"/>
      <c r="G34" s="202"/>
      <c r="H34" s="202"/>
      <c r="I34" s="188"/>
      <c r="J34" s="189"/>
      <c r="K34" s="177"/>
      <c r="L34" s="176"/>
      <c r="M34" s="168"/>
      <c r="N34" s="144"/>
      <c r="O34" s="168"/>
      <c r="P34" s="144"/>
      <c r="Q34" s="161"/>
      <c r="R34" s="161"/>
    </row>
    <row r="35" spans="1:18" ht="30.75" customHeight="1">
      <c r="A35" s="234" t="s">
        <v>28</v>
      </c>
      <c r="B35" s="235"/>
      <c r="C35" s="228">
        <v>12455.21</v>
      </c>
      <c r="D35" s="226">
        <v>0.27</v>
      </c>
      <c r="E35" s="224">
        <v>12592.2</v>
      </c>
      <c r="F35" s="214">
        <v>0.25</v>
      </c>
      <c r="G35" s="202">
        <v>26143.3</v>
      </c>
      <c r="H35" s="202">
        <v>0.25</v>
      </c>
      <c r="I35" s="188">
        <v>7390.5</v>
      </c>
      <c r="J35" s="189">
        <v>0.25</v>
      </c>
      <c r="K35" s="177">
        <f>(C35+E35+G35+I35)/4</f>
        <v>14645.3025</v>
      </c>
      <c r="L35" s="176">
        <f>(D35+F35+H35+J35)/4</f>
        <v>0.255</v>
      </c>
      <c r="M35" s="168">
        <f>K35</f>
        <v>14645.3025</v>
      </c>
      <c r="N35" s="142">
        <f>M35*3.6/100+M35</f>
        <v>15172.533390000001</v>
      </c>
      <c r="O35" s="168">
        <f>L35</f>
        <v>0.255</v>
      </c>
      <c r="P35" s="142">
        <f>O35*3.6/100+O35</f>
        <v>0.26418000000000003</v>
      </c>
      <c r="Q35" s="161">
        <f>N35*103.99/100</f>
        <v>15777.917472260999</v>
      </c>
      <c r="R35" s="161">
        <f>P35*103.99/100</f>
        <v>0.274720782</v>
      </c>
    </row>
    <row r="36" spans="1:18" ht="120" customHeight="1">
      <c r="A36" s="13" t="s">
        <v>29</v>
      </c>
      <c r="B36" s="16" t="s">
        <v>6</v>
      </c>
      <c r="C36" s="228"/>
      <c r="D36" s="226"/>
      <c r="E36" s="224"/>
      <c r="F36" s="214"/>
      <c r="G36" s="202"/>
      <c r="H36" s="202"/>
      <c r="I36" s="188"/>
      <c r="J36" s="189"/>
      <c r="K36" s="177"/>
      <c r="L36" s="176"/>
      <c r="M36" s="168"/>
      <c r="N36" s="143"/>
      <c r="O36" s="168"/>
      <c r="P36" s="143"/>
      <c r="Q36" s="161"/>
      <c r="R36" s="161"/>
    </row>
    <row r="37" spans="1:18" ht="120.75" customHeight="1">
      <c r="A37" s="13" t="s">
        <v>30</v>
      </c>
      <c r="B37" s="16" t="s">
        <v>6</v>
      </c>
      <c r="C37" s="228"/>
      <c r="D37" s="226"/>
      <c r="E37" s="224"/>
      <c r="F37" s="214"/>
      <c r="G37" s="202"/>
      <c r="H37" s="202"/>
      <c r="I37" s="188"/>
      <c r="J37" s="189"/>
      <c r="K37" s="177"/>
      <c r="L37" s="176"/>
      <c r="M37" s="168"/>
      <c r="N37" s="143"/>
      <c r="O37" s="168"/>
      <c r="P37" s="143"/>
      <c r="Q37" s="161"/>
      <c r="R37" s="161"/>
    </row>
    <row r="38" spans="1:18" ht="30">
      <c r="A38" s="11" t="s">
        <v>31</v>
      </c>
      <c r="B38" s="17" t="s">
        <v>7</v>
      </c>
      <c r="C38" s="228"/>
      <c r="D38" s="226"/>
      <c r="E38" s="224"/>
      <c r="F38" s="214"/>
      <c r="G38" s="202"/>
      <c r="H38" s="202"/>
      <c r="I38" s="188"/>
      <c r="J38" s="189"/>
      <c r="K38" s="177"/>
      <c r="L38" s="176"/>
      <c r="M38" s="168"/>
      <c r="N38" s="144"/>
      <c r="O38" s="168"/>
      <c r="P38" s="144"/>
      <c r="Q38" s="161"/>
      <c r="R38" s="161"/>
    </row>
    <row r="39" spans="1:18" ht="30" customHeight="1">
      <c r="A39" s="225" t="s">
        <v>32</v>
      </c>
      <c r="B39" s="225"/>
      <c r="C39" s="219">
        <v>121784.26</v>
      </c>
      <c r="D39" s="219">
        <v>2.64</v>
      </c>
      <c r="E39" s="207">
        <v>130958.88</v>
      </c>
      <c r="F39" s="223">
        <v>2.6</v>
      </c>
      <c r="G39" s="202">
        <v>271890.32</v>
      </c>
      <c r="H39" s="202">
        <v>2.6</v>
      </c>
      <c r="I39" s="188">
        <v>76861.2</v>
      </c>
      <c r="J39" s="189">
        <v>2.6</v>
      </c>
      <c r="K39" s="177">
        <f>(C39+E39+G39+I39)/4</f>
        <v>150373.66499999998</v>
      </c>
      <c r="L39" s="176">
        <f>(D39+F39+H39+J39)/4</f>
        <v>2.61</v>
      </c>
      <c r="M39" s="168">
        <f>K39</f>
        <v>150373.66499999998</v>
      </c>
      <c r="N39" s="142">
        <f>M39*3.6/100+M39</f>
        <v>155787.11693999998</v>
      </c>
      <c r="O39" s="168">
        <f>L39</f>
        <v>2.61</v>
      </c>
      <c r="P39" s="142">
        <f>O39*3.6/100+O39</f>
        <v>2.7039599999999999</v>
      </c>
      <c r="Q39" s="161">
        <f>N39*103.99/100</f>
        <v>162003.02290590596</v>
      </c>
      <c r="R39" s="161">
        <f>P39*103.99/100</f>
        <v>2.8118480039999998</v>
      </c>
    </row>
    <row r="40" spans="1:18" ht="118.5" customHeight="1">
      <c r="A40" s="13" t="s">
        <v>33</v>
      </c>
      <c r="B40" s="6" t="s">
        <v>6</v>
      </c>
      <c r="C40" s="219"/>
      <c r="D40" s="219"/>
      <c r="E40" s="207"/>
      <c r="F40" s="223"/>
      <c r="G40" s="202"/>
      <c r="H40" s="202"/>
      <c r="I40" s="188"/>
      <c r="J40" s="189"/>
      <c r="K40" s="177"/>
      <c r="L40" s="176"/>
      <c r="M40" s="168"/>
      <c r="N40" s="143"/>
      <c r="O40" s="168"/>
      <c r="P40" s="143"/>
      <c r="Q40" s="161"/>
      <c r="R40" s="161"/>
    </row>
    <row r="41" spans="1:18" ht="123" customHeight="1">
      <c r="A41" s="13" t="s">
        <v>34</v>
      </c>
      <c r="B41" s="6" t="s">
        <v>6</v>
      </c>
      <c r="C41" s="219"/>
      <c r="D41" s="219"/>
      <c r="E41" s="207"/>
      <c r="F41" s="223"/>
      <c r="G41" s="202"/>
      <c r="H41" s="202"/>
      <c r="I41" s="188"/>
      <c r="J41" s="189"/>
      <c r="K41" s="177"/>
      <c r="L41" s="176"/>
      <c r="M41" s="168"/>
      <c r="N41" s="143"/>
      <c r="O41" s="168"/>
      <c r="P41" s="143"/>
      <c r="Q41" s="161"/>
      <c r="R41" s="161"/>
    </row>
    <row r="42" spans="1:18" ht="30">
      <c r="A42" s="11" t="s">
        <v>35</v>
      </c>
      <c r="B42" s="5" t="s">
        <v>7</v>
      </c>
      <c r="C42" s="219"/>
      <c r="D42" s="219"/>
      <c r="E42" s="207"/>
      <c r="F42" s="223"/>
      <c r="G42" s="202"/>
      <c r="H42" s="202"/>
      <c r="I42" s="188"/>
      <c r="J42" s="189"/>
      <c r="K42" s="177"/>
      <c r="L42" s="176"/>
      <c r="M42" s="168"/>
      <c r="N42" s="143"/>
      <c r="O42" s="168"/>
      <c r="P42" s="143"/>
      <c r="Q42" s="161"/>
      <c r="R42" s="161"/>
    </row>
    <row r="43" spans="1:18" ht="60">
      <c r="A43" s="11" t="s">
        <v>36</v>
      </c>
      <c r="B43" s="5" t="s">
        <v>7</v>
      </c>
      <c r="C43" s="219"/>
      <c r="D43" s="219"/>
      <c r="E43" s="207"/>
      <c r="F43" s="223"/>
      <c r="G43" s="202"/>
      <c r="H43" s="202"/>
      <c r="I43" s="188"/>
      <c r="J43" s="189"/>
      <c r="K43" s="177"/>
      <c r="L43" s="176"/>
      <c r="M43" s="168"/>
      <c r="N43" s="144"/>
      <c r="O43" s="168"/>
      <c r="P43" s="144"/>
      <c r="Q43" s="161"/>
      <c r="R43" s="161"/>
    </row>
    <row r="44" spans="1:18" ht="29.25" customHeight="1">
      <c r="A44" s="225" t="s">
        <v>37</v>
      </c>
      <c r="B44" s="225"/>
      <c r="C44" s="219">
        <v>6458.26</v>
      </c>
      <c r="D44" s="219">
        <v>0.14000000000000001</v>
      </c>
      <c r="E44" s="207">
        <v>6547.94</v>
      </c>
      <c r="F44" s="207">
        <v>0.13</v>
      </c>
      <c r="G44" s="202">
        <v>14640.25</v>
      </c>
      <c r="H44" s="202">
        <v>0.14000000000000001</v>
      </c>
      <c r="I44" s="188">
        <v>3843.06</v>
      </c>
      <c r="J44" s="189">
        <v>0.13</v>
      </c>
      <c r="K44" s="177">
        <f>(C44+E44+G44+I44)/4</f>
        <v>7872.3775000000005</v>
      </c>
      <c r="L44" s="176">
        <f>(D44+F44+H44+J44)/4</f>
        <v>0.13500000000000001</v>
      </c>
      <c r="M44" s="168">
        <f>K44</f>
        <v>7872.3775000000005</v>
      </c>
      <c r="N44" s="142">
        <f>M44*3.6/100+M44</f>
        <v>8155.7830900000008</v>
      </c>
      <c r="O44" s="168">
        <f>L44</f>
        <v>0.13500000000000001</v>
      </c>
      <c r="P44" s="142">
        <f>O44*3.6/100+O44</f>
        <v>0.13986000000000001</v>
      </c>
      <c r="Q44" s="161">
        <f>N44*103.99/100</f>
        <v>8481.1988352909993</v>
      </c>
      <c r="R44" s="161">
        <f>P44*103.99/100</f>
        <v>0.14544041400000002</v>
      </c>
    </row>
    <row r="45" spans="1:18" ht="130.5" customHeight="1">
      <c r="A45" s="13" t="s">
        <v>38</v>
      </c>
      <c r="B45" s="6" t="s">
        <v>6</v>
      </c>
      <c r="C45" s="219"/>
      <c r="D45" s="219"/>
      <c r="E45" s="207"/>
      <c r="F45" s="207"/>
      <c r="G45" s="202"/>
      <c r="H45" s="202"/>
      <c r="I45" s="188"/>
      <c r="J45" s="189"/>
      <c r="K45" s="177"/>
      <c r="L45" s="176"/>
      <c r="M45" s="168"/>
      <c r="N45" s="143"/>
      <c r="O45" s="168"/>
      <c r="P45" s="143"/>
      <c r="Q45" s="161"/>
      <c r="R45" s="161"/>
    </row>
    <row r="46" spans="1:18" ht="132.75" customHeight="1">
      <c r="A46" s="18" t="s">
        <v>39</v>
      </c>
      <c r="B46" s="6" t="s">
        <v>6</v>
      </c>
      <c r="C46" s="219"/>
      <c r="D46" s="219"/>
      <c r="E46" s="207"/>
      <c r="F46" s="207"/>
      <c r="G46" s="202"/>
      <c r="H46" s="202"/>
      <c r="I46" s="188"/>
      <c r="J46" s="189"/>
      <c r="K46" s="177"/>
      <c r="L46" s="176"/>
      <c r="M46" s="168"/>
      <c r="N46" s="143"/>
      <c r="O46" s="168"/>
      <c r="P46" s="143"/>
      <c r="Q46" s="161"/>
      <c r="R46" s="161"/>
    </row>
    <row r="47" spans="1:18" ht="45">
      <c r="A47" s="11" t="s">
        <v>40</v>
      </c>
      <c r="B47" s="5" t="s">
        <v>7</v>
      </c>
      <c r="C47" s="219"/>
      <c r="D47" s="219"/>
      <c r="E47" s="207"/>
      <c r="F47" s="207"/>
      <c r="G47" s="202"/>
      <c r="H47" s="202"/>
      <c r="I47" s="188"/>
      <c r="J47" s="189"/>
      <c r="K47" s="177"/>
      <c r="L47" s="176"/>
      <c r="M47" s="168"/>
      <c r="N47" s="144"/>
      <c r="O47" s="168"/>
      <c r="P47" s="144"/>
      <c r="Q47" s="161"/>
      <c r="R47" s="161"/>
    </row>
    <row r="48" spans="1:18" ht="28.5" customHeight="1">
      <c r="A48" s="225" t="s">
        <v>41</v>
      </c>
      <c r="B48" s="225"/>
      <c r="C48" s="219">
        <v>13377.82</v>
      </c>
      <c r="D48" s="219">
        <v>0.28999999999999998</v>
      </c>
      <c r="E48" s="207">
        <v>13599.58</v>
      </c>
      <c r="F48" s="207">
        <v>0.27</v>
      </c>
      <c r="G48" s="202">
        <v>28234.76</v>
      </c>
      <c r="H48" s="202">
        <v>0.27</v>
      </c>
      <c r="I48" s="188">
        <v>7981.74</v>
      </c>
      <c r="J48" s="189">
        <v>0.27</v>
      </c>
      <c r="K48" s="177">
        <f>(C48+E48+G48+I48)/4</f>
        <v>15798.475</v>
      </c>
      <c r="L48" s="176">
        <f>(D48+F48+H48+J48)/4</f>
        <v>0.27500000000000002</v>
      </c>
      <c r="M48" s="168">
        <f>K48</f>
        <v>15798.475</v>
      </c>
      <c r="N48" s="142">
        <f>M48*3.6/100+M48</f>
        <v>16367.2201</v>
      </c>
      <c r="O48" s="168">
        <f>L48</f>
        <v>0.27500000000000002</v>
      </c>
      <c r="P48" s="142">
        <f>O48*3.6/100+O48</f>
        <v>0.28490000000000004</v>
      </c>
      <c r="Q48" s="161">
        <f>N48*103.99/100</f>
        <v>17020.27218199</v>
      </c>
      <c r="R48" s="161">
        <f>P48*103.99/100</f>
        <v>0.29626751000000001</v>
      </c>
    </row>
    <row r="49" spans="1:18" ht="118.5" customHeight="1">
      <c r="A49" s="13" t="s">
        <v>42</v>
      </c>
      <c r="B49" s="6" t="s">
        <v>6</v>
      </c>
      <c r="C49" s="219"/>
      <c r="D49" s="219"/>
      <c r="E49" s="207"/>
      <c r="F49" s="207"/>
      <c r="G49" s="202"/>
      <c r="H49" s="202"/>
      <c r="I49" s="188"/>
      <c r="J49" s="189"/>
      <c r="K49" s="177"/>
      <c r="L49" s="176"/>
      <c r="M49" s="168"/>
      <c r="N49" s="143"/>
      <c r="O49" s="168"/>
      <c r="P49" s="143"/>
      <c r="Q49" s="161"/>
      <c r="R49" s="161"/>
    </row>
    <row r="50" spans="1:18" ht="122.25" customHeight="1">
      <c r="A50" s="13" t="s">
        <v>44</v>
      </c>
      <c r="B50" s="6" t="s">
        <v>6</v>
      </c>
      <c r="C50" s="219"/>
      <c r="D50" s="219"/>
      <c r="E50" s="207"/>
      <c r="F50" s="207"/>
      <c r="G50" s="202"/>
      <c r="H50" s="202"/>
      <c r="I50" s="188"/>
      <c r="J50" s="189"/>
      <c r="K50" s="177"/>
      <c r="L50" s="176"/>
      <c r="M50" s="168"/>
      <c r="N50" s="143"/>
      <c r="O50" s="168"/>
      <c r="P50" s="143"/>
      <c r="Q50" s="161"/>
      <c r="R50" s="161"/>
    </row>
    <row r="51" spans="1:18" ht="120.75" customHeight="1">
      <c r="A51" s="13" t="s">
        <v>43</v>
      </c>
      <c r="B51" s="6" t="s">
        <v>6</v>
      </c>
      <c r="C51" s="219"/>
      <c r="D51" s="219"/>
      <c r="E51" s="207"/>
      <c r="F51" s="207"/>
      <c r="G51" s="202"/>
      <c r="H51" s="202"/>
      <c r="I51" s="188"/>
      <c r="J51" s="189"/>
      <c r="K51" s="177"/>
      <c r="L51" s="176"/>
      <c r="M51" s="168"/>
      <c r="N51" s="143"/>
      <c r="O51" s="168"/>
      <c r="P51" s="143"/>
      <c r="Q51" s="161"/>
      <c r="R51" s="161"/>
    </row>
    <row r="52" spans="1:18" ht="45">
      <c r="A52" s="13" t="s">
        <v>40</v>
      </c>
      <c r="B52" s="5" t="s">
        <v>7</v>
      </c>
      <c r="C52" s="219"/>
      <c r="D52" s="219"/>
      <c r="E52" s="207"/>
      <c r="F52" s="207"/>
      <c r="G52" s="202"/>
      <c r="H52" s="202"/>
      <c r="I52" s="188"/>
      <c r="J52" s="189"/>
      <c r="K52" s="177"/>
      <c r="L52" s="176"/>
      <c r="M52" s="168"/>
      <c r="N52" s="144"/>
      <c r="O52" s="168"/>
      <c r="P52" s="144"/>
      <c r="Q52" s="161"/>
      <c r="R52" s="161"/>
    </row>
    <row r="53" spans="1:18" ht="117.75" customHeight="1">
      <c r="A53" s="23" t="s">
        <v>45</v>
      </c>
      <c r="B53" s="6" t="s">
        <v>6</v>
      </c>
      <c r="C53" s="40">
        <v>3229.13</v>
      </c>
      <c r="D53" s="38">
        <v>7.0000000000000007E-2</v>
      </c>
      <c r="E53" s="51">
        <v>3022.13</v>
      </c>
      <c r="F53" s="51">
        <v>0.06</v>
      </c>
      <c r="G53" s="59">
        <v>7320.12</v>
      </c>
      <c r="H53" s="59">
        <v>7.0000000000000007E-2</v>
      </c>
      <c r="I53" s="46">
        <v>1773.72</v>
      </c>
      <c r="J53" s="76">
        <v>0.06</v>
      </c>
      <c r="K53" s="69">
        <f t="shared" ref="K53:L55" si="1">(C53+E53+G53+I53)/4</f>
        <v>3836.2750000000001</v>
      </c>
      <c r="L53" s="65">
        <f t="shared" si="1"/>
        <v>6.5000000000000002E-2</v>
      </c>
      <c r="M53" s="124">
        <f>K53</f>
        <v>3836.2750000000001</v>
      </c>
      <c r="N53" s="124">
        <f>M53*3.6/100+M53</f>
        <v>3974.3809000000001</v>
      </c>
      <c r="O53" s="124">
        <f>L53</f>
        <v>6.5000000000000002E-2</v>
      </c>
      <c r="P53" s="124">
        <f>O53*3.6/100+O53</f>
        <v>6.7339999999999997E-2</v>
      </c>
      <c r="Q53" s="109">
        <f>N53*103.99/100</f>
        <v>4132.9586979099995</v>
      </c>
      <c r="R53" s="109">
        <f>P53*103.99/100</f>
        <v>7.0026865999999993E-2</v>
      </c>
    </row>
    <row r="54" spans="1:18" ht="121.5" customHeight="1">
      <c r="A54" s="23" t="s">
        <v>46</v>
      </c>
      <c r="B54" s="15" t="s">
        <v>6</v>
      </c>
      <c r="C54" s="38">
        <v>1845.22</v>
      </c>
      <c r="D54" s="38">
        <v>0.04</v>
      </c>
      <c r="E54" s="51">
        <v>1511.06</v>
      </c>
      <c r="F54" s="51">
        <v>0.03</v>
      </c>
      <c r="G54" s="59">
        <v>4182.93</v>
      </c>
      <c r="H54" s="59">
        <v>0.04</v>
      </c>
      <c r="I54" s="46">
        <v>886.86</v>
      </c>
      <c r="J54" s="76">
        <v>0.03</v>
      </c>
      <c r="K54" s="69">
        <f t="shared" si="1"/>
        <v>2106.5174999999999</v>
      </c>
      <c r="L54" s="65">
        <f t="shared" si="1"/>
        <v>3.5000000000000003E-2</v>
      </c>
      <c r="M54" s="124">
        <f>K54</f>
        <v>2106.5174999999999</v>
      </c>
      <c r="N54" s="124">
        <f>M54*3.6/100+M54</f>
        <v>2182.3521299999998</v>
      </c>
      <c r="O54" s="124">
        <f>L54</f>
        <v>3.5000000000000003E-2</v>
      </c>
      <c r="P54" s="124">
        <f>O54*3.6/100+O54</f>
        <v>3.6260000000000001E-2</v>
      </c>
      <c r="Q54" s="109">
        <f>N54*103.99/100</f>
        <v>2269.4279799869996</v>
      </c>
      <c r="R54" s="109">
        <f>P54*103.99/100</f>
        <v>3.7706773999999998E-2</v>
      </c>
    </row>
    <row r="55" spans="1:18" ht="46.5" customHeight="1">
      <c r="A55" s="225" t="s">
        <v>47</v>
      </c>
      <c r="B55" s="225"/>
      <c r="C55" s="219">
        <v>5535.65</v>
      </c>
      <c r="D55" s="226">
        <v>0.12</v>
      </c>
      <c r="E55" s="207">
        <v>5036.88</v>
      </c>
      <c r="F55" s="214">
        <v>0.1</v>
      </c>
      <c r="G55" s="202">
        <v>11503.05</v>
      </c>
      <c r="H55" s="202">
        <v>0.11</v>
      </c>
      <c r="I55" s="188">
        <v>2956.2</v>
      </c>
      <c r="J55" s="189">
        <v>0.1</v>
      </c>
      <c r="K55" s="177">
        <f t="shared" si="1"/>
        <v>6257.9449999999997</v>
      </c>
      <c r="L55" s="176">
        <f t="shared" si="1"/>
        <v>0.10750000000000001</v>
      </c>
      <c r="M55" s="168">
        <f>(E55+G55+I55+K55)/4</f>
        <v>6438.5187500000002</v>
      </c>
      <c r="N55" s="142">
        <f>M55*3.6/100+M55</f>
        <v>6670.3054250000005</v>
      </c>
      <c r="O55" s="168">
        <f>(F55+H55+J55+L55)/4</f>
        <v>0.10437500000000002</v>
      </c>
      <c r="P55" s="142">
        <f>O55*3.6/100+O55</f>
        <v>0.10813250000000002</v>
      </c>
      <c r="Q55" s="161">
        <f>N55*103.99/100</f>
        <v>6936.4506114574997</v>
      </c>
      <c r="R55" s="161">
        <f>P55*103.99/100</f>
        <v>0.11244698675000002</v>
      </c>
    </row>
    <row r="56" spans="1:18" ht="133.5" customHeight="1">
      <c r="A56" s="13" t="s">
        <v>48</v>
      </c>
      <c r="B56" s="6" t="s">
        <v>6</v>
      </c>
      <c r="C56" s="219"/>
      <c r="D56" s="226"/>
      <c r="E56" s="207"/>
      <c r="F56" s="214"/>
      <c r="G56" s="202"/>
      <c r="H56" s="202"/>
      <c r="I56" s="188"/>
      <c r="J56" s="189"/>
      <c r="K56" s="177"/>
      <c r="L56" s="176"/>
      <c r="M56" s="168"/>
      <c r="N56" s="143"/>
      <c r="O56" s="168"/>
      <c r="P56" s="143"/>
      <c r="Q56" s="161"/>
      <c r="R56" s="161"/>
    </row>
    <row r="57" spans="1:18" ht="60">
      <c r="A57" s="11" t="s">
        <v>49</v>
      </c>
      <c r="B57" s="5" t="s">
        <v>7</v>
      </c>
      <c r="C57" s="219"/>
      <c r="D57" s="226"/>
      <c r="E57" s="207"/>
      <c r="F57" s="214"/>
      <c r="G57" s="202"/>
      <c r="H57" s="202"/>
      <c r="I57" s="188"/>
      <c r="J57" s="189"/>
      <c r="K57" s="177"/>
      <c r="L57" s="176"/>
      <c r="M57" s="168"/>
      <c r="N57" s="144"/>
      <c r="O57" s="168"/>
      <c r="P57" s="144"/>
      <c r="Q57" s="161"/>
      <c r="R57" s="161"/>
    </row>
    <row r="58" spans="1:18" ht="45.75" customHeight="1">
      <c r="A58" s="153" t="s">
        <v>50</v>
      </c>
      <c r="B58" s="154"/>
      <c r="C58" s="39">
        <f t="shared" ref="C58:R58" si="2">C59+C64+C65+C72+C77+C80+C84</f>
        <v>313686.71000000002</v>
      </c>
      <c r="D58" s="39">
        <f t="shared" si="2"/>
        <v>6.8</v>
      </c>
      <c r="E58" s="52">
        <f t="shared" si="2"/>
        <v>456845.02</v>
      </c>
      <c r="F58" s="52">
        <f t="shared" si="2"/>
        <v>9.0699999999999985</v>
      </c>
      <c r="G58" s="58">
        <f t="shared" si="2"/>
        <v>746652.65</v>
      </c>
      <c r="H58" s="58">
        <f t="shared" si="2"/>
        <v>7.1400000000000006</v>
      </c>
      <c r="I58" s="45">
        <f t="shared" si="2"/>
        <v>201317.22</v>
      </c>
      <c r="J58" s="82">
        <f t="shared" si="2"/>
        <v>6.81</v>
      </c>
      <c r="K58" s="73">
        <f t="shared" si="2"/>
        <v>429625.4</v>
      </c>
      <c r="L58" s="66">
        <f t="shared" si="2"/>
        <v>7.4550000000000001</v>
      </c>
      <c r="M58" s="122">
        <f t="shared" si="2"/>
        <v>429625.4</v>
      </c>
      <c r="N58" s="122">
        <f t="shared" si="2"/>
        <v>445091.91440000007</v>
      </c>
      <c r="O58" s="122">
        <f t="shared" si="2"/>
        <v>5.3975</v>
      </c>
      <c r="P58" s="122">
        <f t="shared" si="2"/>
        <v>5.5918100000000006</v>
      </c>
      <c r="Q58" s="92">
        <f t="shared" si="2"/>
        <v>462851.08178456</v>
      </c>
      <c r="R58" s="92">
        <f t="shared" si="2"/>
        <v>5.8149232189999998</v>
      </c>
    </row>
    <row r="59" spans="1:18" ht="30.75" customHeight="1">
      <c r="A59" s="19" t="s">
        <v>54</v>
      </c>
      <c r="B59" s="30"/>
      <c r="C59" s="227">
        <v>0</v>
      </c>
      <c r="D59" s="227">
        <v>0</v>
      </c>
      <c r="E59" s="215">
        <v>0</v>
      </c>
      <c r="F59" s="215">
        <v>0</v>
      </c>
      <c r="G59" s="206">
        <v>0</v>
      </c>
      <c r="H59" s="206">
        <v>0</v>
      </c>
      <c r="I59" s="200">
        <v>0</v>
      </c>
      <c r="J59" s="201">
        <v>0</v>
      </c>
      <c r="K59" s="186">
        <v>0</v>
      </c>
      <c r="L59" s="187">
        <v>0</v>
      </c>
      <c r="M59" s="169">
        <f>K59</f>
        <v>0</v>
      </c>
      <c r="N59" s="170">
        <v>0</v>
      </c>
      <c r="O59" s="169">
        <f>L59</f>
        <v>0</v>
      </c>
      <c r="P59" s="142">
        <v>0</v>
      </c>
      <c r="Q59" s="161">
        <f>N59*103.99/100</f>
        <v>0</v>
      </c>
      <c r="R59" s="161">
        <f>P59*103.99/100</f>
        <v>0</v>
      </c>
    </row>
    <row r="60" spans="1:18" ht="28.5" customHeight="1">
      <c r="A60" s="19" t="s">
        <v>56</v>
      </c>
      <c r="B60" s="5" t="s">
        <v>58</v>
      </c>
      <c r="C60" s="227"/>
      <c r="D60" s="227"/>
      <c r="E60" s="215"/>
      <c r="F60" s="215"/>
      <c r="G60" s="206"/>
      <c r="H60" s="206"/>
      <c r="I60" s="200"/>
      <c r="J60" s="201"/>
      <c r="K60" s="186"/>
      <c r="L60" s="187"/>
      <c r="M60" s="169"/>
      <c r="N60" s="171"/>
      <c r="O60" s="169"/>
      <c r="P60" s="143"/>
      <c r="Q60" s="239"/>
      <c r="R60" s="239"/>
    </row>
    <row r="61" spans="1:18" ht="38.25" customHeight="1">
      <c r="A61" s="21" t="s">
        <v>55</v>
      </c>
      <c r="B61" s="5" t="s">
        <v>7</v>
      </c>
      <c r="C61" s="227"/>
      <c r="D61" s="227"/>
      <c r="E61" s="215"/>
      <c r="F61" s="215"/>
      <c r="G61" s="206"/>
      <c r="H61" s="206"/>
      <c r="I61" s="200"/>
      <c r="J61" s="201"/>
      <c r="K61" s="186"/>
      <c r="L61" s="187"/>
      <c r="M61" s="169"/>
      <c r="N61" s="171"/>
      <c r="O61" s="169"/>
      <c r="P61" s="143"/>
      <c r="Q61" s="239"/>
      <c r="R61" s="239"/>
    </row>
    <row r="62" spans="1:18" ht="45.75" customHeight="1">
      <c r="A62" s="19" t="s">
        <v>57</v>
      </c>
      <c r="B62" s="5" t="s">
        <v>17</v>
      </c>
      <c r="C62" s="227"/>
      <c r="D62" s="227"/>
      <c r="E62" s="215"/>
      <c r="F62" s="215"/>
      <c r="G62" s="206"/>
      <c r="H62" s="206"/>
      <c r="I62" s="200"/>
      <c r="J62" s="201"/>
      <c r="K62" s="186"/>
      <c r="L62" s="187"/>
      <c r="M62" s="169"/>
      <c r="N62" s="171"/>
      <c r="O62" s="169"/>
      <c r="P62" s="143"/>
      <c r="Q62" s="239"/>
      <c r="R62" s="239"/>
    </row>
    <row r="63" spans="1:18" ht="45.75" customHeight="1">
      <c r="A63" s="19" t="s">
        <v>40</v>
      </c>
      <c r="B63" s="5" t="s">
        <v>7</v>
      </c>
      <c r="C63" s="227"/>
      <c r="D63" s="227"/>
      <c r="E63" s="215"/>
      <c r="F63" s="215"/>
      <c r="G63" s="206"/>
      <c r="H63" s="206"/>
      <c r="I63" s="200"/>
      <c r="J63" s="201"/>
      <c r="K63" s="186"/>
      <c r="L63" s="187"/>
      <c r="M63" s="169"/>
      <c r="N63" s="172"/>
      <c r="O63" s="169"/>
      <c r="P63" s="144"/>
      <c r="Q63" s="239"/>
      <c r="R63" s="239"/>
    </row>
    <row r="64" spans="1:18" ht="60">
      <c r="A64" s="11" t="s">
        <v>52</v>
      </c>
      <c r="B64" s="4" t="s">
        <v>59</v>
      </c>
      <c r="C64" s="40">
        <v>58124.3</v>
      </c>
      <c r="D64" s="40">
        <v>1.26</v>
      </c>
      <c r="E64" s="53">
        <v>156143.28</v>
      </c>
      <c r="F64" s="53">
        <v>3.1</v>
      </c>
      <c r="G64" s="59">
        <v>132807.96</v>
      </c>
      <c r="H64" s="59">
        <v>1.27</v>
      </c>
      <c r="I64" s="46">
        <v>37543.74</v>
      </c>
      <c r="J64" s="76">
        <v>1.27</v>
      </c>
      <c r="K64" s="69">
        <f>(C64+E64+G64+I64)/4</f>
        <v>96154.82</v>
      </c>
      <c r="L64" s="65">
        <f>(D64+F64+H64+J64)/4</f>
        <v>1.7250000000000001</v>
      </c>
      <c r="M64" s="124">
        <f>K64</f>
        <v>96154.82</v>
      </c>
      <c r="N64" s="124">
        <f>M64*3.6/100+M64</f>
        <v>99616.393520000012</v>
      </c>
      <c r="O64" s="124">
        <f>L64</f>
        <v>1.7250000000000001</v>
      </c>
      <c r="P64" s="124">
        <f>O64*3.6/100+O64</f>
        <v>1.7871000000000001</v>
      </c>
      <c r="Q64" s="109">
        <f>N64*103.99/100</f>
        <v>103591.08762144801</v>
      </c>
      <c r="R64" s="109">
        <f>P64*103.99/100</f>
        <v>1.8584052900000001</v>
      </c>
    </row>
    <row r="65" spans="1:18" ht="45">
      <c r="A65" s="11" t="s">
        <v>53</v>
      </c>
      <c r="B65" s="4"/>
      <c r="C65" s="220">
        <v>65505.17</v>
      </c>
      <c r="D65" s="220">
        <v>1.42</v>
      </c>
      <c r="E65" s="211">
        <v>71523.7</v>
      </c>
      <c r="F65" s="211">
        <v>1.42</v>
      </c>
      <c r="G65" s="203">
        <v>149539.68</v>
      </c>
      <c r="H65" s="203">
        <v>1.43</v>
      </c>
      <c r="I65" s="194">
        <v>41978.04</v>
      </c>
      <c r="J65" s="197">
        <v>1.42</v>
      </c>
      <c r="K65" s="180">
        <f>(C65+E65+G65+I65)/4</f>
        <v>82136.647499999992</v>
      </c>
      <c r="L65" s="183">
        <f>(D65+F65+H65+J65)/4</f>
        <v>1.4224999999999999</v>
      </c>
      <c r="M65" s="142">
        <f>K65</f>
        <v>82136.647499999992</v>
      </c>
      <c r="N65" s="142">
        <f>M65*3.6/100+M65</f>
        <v>85093.566809999989</v>
      </c>
      <c r="O65" s="142">
        <v>0.36</v>
      </c>
      <c r="P65" s="142">
        <f>O65*3.6/100+O65</f>
        <v>0.37296000000000001</v>
      </c>
      <c r="Q65" s="161">
        <f>N65*103.99/100</f>
        <v>88488.80012571899</v>
      </c>
      <c r="R65" s="161">
        <f>P65*103.99/100</f>
        <v>0.38784110400000005</v>
      </c>
    </row>
    <row r="66" spans="1:18" ht="45">
      <c r="A66" s="22" t="s">
        <v>51</v>
      </c>
      <c r="B66" s="5" t="s">
        <v>66</v>
      </c>
      <c r="C66" s="221"/>
      <c r="D66" s="221"/>
      <c r="E66" s="212"/>
      <c r="F66" s="212"/>
      <c r="G66" s="204"/>
      <c r="H66" s="204"/>
      <c r="I66" s="195"/>
      <c r="J66" s="198"/>
      <c r="K66" s="181"/>
      <c r="L66" s="184"/>
      <c r="M66" s="143"/>
      <c r="N66" s="143"/>
      <c r="O66" s="143"/>
      <c r="P66" s="143"/>
      <c r="Q66" s="161"/>
      <c r="R66" s="161"/>
    </row>
    <row r="67" spans="1:18" ht="63" customHeight="1">
      <c r="A67" s="11" t="s">
        <v>60</v>
      </c>
      <c r="B67" s="5" t="s">
        <v>66</v>
      </c>
      <c r="C67" s="221"/>
      <c r="D67" s="221"/>
      <c r="E67" s="212"/>
      <c r="F67" s="212"/>
      <c r="G67" s="204"/>
      <c r="H67" s="204"/>
      <c r="I67" s="195"/>
      <c r="J67" s="198"/>
      <c r="K67" s="181"/>
      <c r="L67" s="184"/>
      <c r="M67" s="143"/>
      <c r="N67" s="143"/>
      <c r="O67" s="143"/>
      <c r="P67" s="143"/>
      <c r="Q67" s="161"/>
      <c r="R67" s="161"/>
    </row>
    <row r="68" spans="1:18" ht="46.5" customHeight="1">
      <c r="A68" s="11" t="s">
        <v>61</v>
      </c>
      <c r="B68" s="5" t="s">
        <v>66</v>
      </c>
      <c r="C68" s="221"/>
      <c r="D68" s="221"/>
      <c r="E68" s="212"/>
      <c r="F68" s="212"/>
      <c r="G68" s="204"/>
      <c r="H68" s="204"/>
      <c r="I68" s="195"/>
      <c r="J68" s="198"/>
      <c r="K68" s="181"/>
      <c r="L68" s="184"/>
      <c r="M68" s="143"/>
      <c r="N68" s="143"/>
      <c r="O68" s="143"/>
      <c r="P68" s="143"/>
      <c r="Q68" s="161"/>
      <c r="R68" s="161"/>
    </row>
    <row r="69" spans="1:18" ht="60" customHeight="1">
      <c r="A69" s="11" t="s">
        <v>64</v>
      </c>
      <c r="B69" s="5" t="s">
        <v>66</v>
      </c>
      <c r="C69" s="221"/>
      <c r="D69" s="221"/>
      <c r="E69" s="212"/>
      <c r="F69" s="212"/>
      <c r="G69" s="204"/>
      <c r="H69" s="204"/>
      <c r="I69" s="195"/>
      <c r="J69" s="198"/>
      <c r="K69" s="181"/>
      <c r="L69" s="184"/>
      <c r="M69" s="143"/>
      <c r="N69" s="143"/>
      <c r="O69" s="143"/>
      <c r="P69" s="143"/>
      <c r="Q69" s="161"/>
      <c r="R69" s="161"/>
    </row>
    <row r="70" spans="1:18" ht="30">
      <c r="A70" s="11" t="s">
        <v>62</v>
      </c>
      <c r="B70" s="5" t="s">
        <v>7</v>
      </c>
      <c r="C70" s="221"/>
      <c r="D70" s="221"/>
      <c r="E70" s="212"/>
      <c r="F70" s="212"/>
      <c r="G70" s="204"/>
      <c r="H70" s="204"/>
      <c r="I70" s="195"/>
      <c r="J70" s="198"/>
      <c r="K70" s="181"/>
      <c r="L70" s="184"/>
      <c r="M70" s="143"/>
      <c r="N70" s="143"/>
      <c r="O70" s="143"/>
      <c r="P70" s="143"/>
      <c r="Q70" s="161"/>
      <c r="R70" s="161"/>
    </row>
    <row r="71" spans="1:18" ht="30">
      <c r="A71" s="11" t="s">
        <v>63</v>
      </c>
      <c r="B71" s="5" t="s">
        <v>65</v>
      </c>
      <c r="C71" s="222"/>
      <c r="D71" s="222"/>
      <c r="E71" s="213"/>
      <c r="F71" s="213"/>
      <c r="G71" s="205"/>
      <c r="H71" s="205"/>
      <c r="I71" s="196"/>
      <c r="J71" s="199"/>
      <c r="K71" s="182"/>
      <c r="L71" s="185"/>
      <c r="M71" s="144"/>
      <c r="N71" s="144"/>
      <c r="O71" s="144"/>
      <c r="P71" s="144"/>
      <c r="Q71" s="161"/>
      <c r="R71" s="161"/>
    </row>
    <row r="72" spans="1:18" ht="30">
      <c r="A72" s="11" t="s">
        <v>67</v>
      </c>
      <c r="B72" s="10"/>
      <c r="C72" s="219">
        <v>84418.63</v>
      </c>
      <c r="D72" s="219">
        <v>1.83</v>
      </c>
      <c r="E72" s="207">
        <v>96708.1</v>
      </c>
      <c r="F72" s="207">
        <v>1.92</v>
      </c>
      <c r="G72" s="202">
        <v>192414.69</v>
      </c>
      <c r="H72" s="202">
        <v>1.84</v>
      </c>
      <c r="I72" s="188">
        <v>54098.46</v>
      </c>
      <c r="J72" s="189">
        <v>1.83</v>
      </c>
      <c r="K72" s="177">
        <f>(C72+E72+G72+I72)/4</f>
        <v>106909.97000000002</v>
      </c>
      <c r="L72" s="176">
        <f>(D72+F72+H72+J72)/4</f>
        <v>1.855</v>
      </c>
      <c r="M72" s="168">
        <f>K72</f>
        <v>106909.97000000002</v>
      </c>
      <c r="N72" s="142">
        <f>M72*3.6/100+M72</f>
        <v>110758.72892000002</v>
      </c>
      <c r="O72" s="168">
        <v>0.86</v>
      </c>
      <c r="P72" s="142">
        <f>O72*3.6/100+O72</f>
        <v>0.89095999999999997</v>
      </c>
      <c r="Q72" s="161">
        <f>N72*103.99/100</f>
        <v>115178.00220390802</v>
      </c>
      <c r="R72" s="161">
        <f>P72*103.99/100</f>
        <v>0.92650930399999998</v>
      </c>
    </row>
    <row r="73" spans="1:18" ht="45">
      <c r="A73" s="11" t="s">
        <v>68</v>
      </c>
      <c r="B73" s="5" t="s">
        <v>65</v>
      </c>
      <c r="C73" s="219"/>
      <c r="D73" s="219"/>
      <c r="E73" s="207"/>
      <c r="F73" s="207"/>
      <c r="G73" s="202"/>
      <c r="H73" s="202"/>
      <c r="I73" s="188"/>
      <c r="J73" s="189"/>
      <c r="K73" s="177"/>
      <c r="L73" s="176"/>
      <c r="M73" s="168"/>
      <c r="N73" s="143"/>
      <c r="O73" s="168"/>
      <c r="P73" s="143"/>
      <c r="Q73" s="161"/>
      <c r="R73" s="161"/>
    </row>
    <row r="74" spans="1:18" ht="30">
      <c r="A74" s="11" t="s">
        <v>69</v>
      </c>
      <c r="B74" s="5" t="s">
        <v>65</v>
      </c>
      <c r="C74" s="219"/>
      <c r="D74" s="219"/>
      <c r="E74" s="207"/>
      <c r="F74" s="207"/>
      <c r="G74" s="202"/>
      <c r="H74" s="202"/>
      <c r="I74" s="188"/>
      <c r="J74" s="189"/>
      <c r="K74" s="177"/>
      <c r="L74" s="176"/>
      <c r="M74" s="168"/>
      <c r="N74" s="143"/>
      <c r="O74" s="168"/>
      <c r="P74" s="143"/>
      <c r="Q74" s="161"/>
      <c r="R74" s="161"/>
    </row>
    <row r="75" spans="1:18" ht="30">
      <c r="A75" s="13" t="s">
        <v>70</v>
      </c>
      <c r="B75" s="5" t="s">
        <v>7</v>
      </c>
      <c r="C75" s="219"/>
      <c r="D75" s="219"/>
      <c r="E75" s="207"/>
      <c r="F75" s="207"/>
      <c r="G75" s="202"/>
      <c r="H75" s="202"/>
      <c r="I75" s="188"/>
      <c r="J75" s="189"/>
      <c r="K75" s="177"/>
      <c r="L75" s="176"/>
      <c r="M75" s="168"/>
      <c r="N75" s="143"/>
      <c r="O75" s="168"/>
      <c r="P75" s="143"/>
      <c r="Q75" s="161"/>
      <c r="R75" s="161"/>
    </row>
    <row r="76" spans="1:18" ht="30">
      <c r="A76" s="11" t="s">
        <v>71</v>
      </c>
      <c r="B76" s="5" t="s">
        <v>65</v>
      </c>
      <c r="C76" s="219"/>
      <c r="D76" s="219"/>
      <c r="E76" s="207"/>
      <c r="F76" s="207"/>
      <c r="G76" s="202"/>
      <c r="H76" s="202"/>
      <c r="I76" s="188"/>
      <c r="J76" s="189"/>
      <c r="K76" s="177"/>
      <c r="L76" s="176"/>
      <c r="M76" s="168"/>
      <c r="N76" s="144"/>
      <c r="O76" s="168"/>
      <c r="P76" s="144"/>
      <c r="Q76" s="161"/>
      <c r="R76" s="161"/>
    </row>
    <row r="77" spans="1:18" ht="43.5">
      <c r="A77" s="8" t="s">
        <v>73</v>
      </c>
      <c r="B77" s="9"/>
      <c r="C77" s="219">
        <v>74269.94</v>
      </c>
      <c r="D77" s="219">
        <v>1.61</v>
      </c>
      <c r="E77" s="207">
        <v>98219.16</v>
      </c>
      <c r="F77" s="207">
        <v>1.95</v>
      </c>
      <c r="G77" s="202">
        <v>168362.85</v>
      </c>
      <c r="H77" s="202">
        <v>1.61</v>
      </c>
      <c r="I77" s="188">
        <v>47594.82</v>
      </c>
      <c r="J77" s="189">
        <v>1.61</v>
      </c>
      <c r="K77" s="177">
        <f>(C77+E77+G77+I77)/4</f>
        <v>97111.692500000005</v>
      </c>
      <c r="L77" s="176">
        <f>(D77+F77+H77+J77)/4</f>
        <v>1.6950000000000001</v>
      </c>
      <c r="M77" s="168">
        <f>K77</f>
        <v>97111.692500000005</v>
      </c>
      <c r="N77" s="142">
        <f>M77*3.6/100+M77</f>
        <v>100607.71343</v>
      </c>
      <c r="O77" s="168">
        <f>L77</f>
        <v>1.6950000000000001</v>
      </c>
      <c r="P77" s="142">
        <f>O77*3.6/100+O77</f>
        <v>1.7560200000000001</v>
      </c>
      <c r="Q77" s="161">
        <f>N77*103.99/100</f>
        <v>104621.961195857</v>
      </c>
      <c r="R77" s="161">
        <f>P77*103.99/100</f>
        <v>1.8260851980000001</v>
      </c>
    </row>
    <row r="78" spans="1:18" ht="25.5" customHeight="1">
      <c r="A78" s="13" t="s">
        <v>72</v>
      </c>
      <c r="B78" s="12" t="s">
        <v>75</v>
      </c>
      <c r="C78" s="219"/>
      <c r="D78" s="219"/>
      <c r="E78" s="207"/>
      <c r="F78" s="207"/>
      <c r="G78" s="202"/>
      <c r="H78" s="202"/>
      <c r="I78" s="188"/>
      <c r="J78" s="189"/>
      <c r="K78" s="177"/>
      <c r="L78" s="176"/>
      <c r="M78" s="168"/>
      <c r="N78" s="143"/>
      <c r="O78" s="168"/>
      <c r="P78" s="143"/>
      <c r="Q78" s="161"/>
      <c r="R78" s="161"/>
    </row>
    <row r="79" spans="1:18" ht="90">
      <c r="A79" s="11" t="s">
        <v>74</v>
      </c>
      <c r="B79" s="5" t="s">
        <v>66</v>
      </c>
      <c r="C79" s="219"/>
      <c r="D79" s="219"/>
      <c r="E79" s="207"/>
      <c r="F79" s="207"/>
      <c r="G79" s="202"/>
      <c r="H79" s="202"/>
      <c r="I79" s="188"/>
      <c r="J79" s="189"/>
      <c r="K79" s="177"/>
      <c r="L79" s="176"/>
      <c r="M79" s="168"/>
      <c r="N79" s="144"/>
      <c r="O79" s="168"/>
      <c r="P79" s="144"/>
      <c r="Q79" s="161"/>
      <c r="R79" s="161"/>
    </row>
    <row r="80" spans="1:18" ht="43.5">
      <c r="A80" s="8" t="s">
        <v>76</v>
      </c>
      <c r="B80" s="9"/>
      <c r="C80" s="220">
        <v>31368.67</v>
      </c>
      <c r="D80" s="220">
        <v>0.68</v>
      </c>
      <c r="E80" s="211">
        <v>34250.78</v>
      </c>
      <c r="F80" s="211">
        <v>0.68</v>
      </c>
      <c r="G80" s="203">
        <v>103527.47</v>
      </c>
      <c r="H80" s="203">
        <v>0.99</v>
      </c>
      <c r="I80" s="194">
        <v>20102.16</v>
      </c>
      <c r="J80" s="197">
        <v>0.68</v>
      </c>
      <c r="K80" s="180">
        <f>(C80+E80+G80+I80)/4</f>
        <v>47312.27</v>
      </c>
      <c r="L80" s="183">
        <f>(D80+F80+H80+J80)/4</f>
        <v>0.75750000000000006</v>
      </c>
      <c r="M80" s="142">
        <f>K80</f>
        <v>47312.27</v>
      </c>
      <c r="N80" s="142">
        <f>M80*3.6/100+M80</f>
        <v>49015.511719999995</v>
      </c>
      <c r="O80" s="142">
        <f>L80</f>
        <v>0.75750000000000006</v>
      </c>
      <c r="P80" s="142">
        <f>O80*3.6/100+O80</f>
        <v>0.78477000000000008</v>
      </c>
      <c r="Q80" s="161">
        <f>N80*103.99/100</f>
        <v>50971.230637627988</v>
      </c>
      <c r="R80" s="161">
        <f>P80*103.99/100</f>
        <v>0.81608232299999994</v>
      </c>
    </row>
    <row r="81" spans="1:18" ht="32.25" customHeight="1">
      <c r="A81" s="11" t="s">
        <v>77</v>
      </c>
      <c r="B81" s="5" t="s">
        <v>65</v>
      </c>
      <c r="C81" s="221"/>
      <c r="D81" s="221"/>
      <c r="E81" s="212"/>
      <c r="F81" s="212"/>
      <c r="G81" s="204"/>
      <c r="H81" s="204"/>
      <c r="I81" s="195"/>
      <c r="J81" s="198"/>
      <c r="K81" s="181"/>
      <c r="L81" s="184"/>
      <c r="M81" s="143"/>
      <c r="N81" s="143"/>
      <c r="O81" s="143"/>
      <c r="P81" s="143"/>
      <c r="Q81" s="161"/>
      <c r="R81" s="161"/>
    </row>
    <row r="82" spans="1:18" ht="75.75" customHeight="1">
      <c r="A82" s="11" t="s">
        <v>78</v>
      </c>
      <c r="B82" s="5" t="s">
        <v>7</v>
      </c>
      <c r="C82" s="221"/>
      <c r="D82" s="221"/>
      <c r="E82" s="212"/>
      <c r="F82" s="212"/>
      <c r="G82" s="204"/>
      <c r="H82" s="204"/>
      <c r="I82" s="195"/>
      <c r="J82" s="198"/>
      <c r="K82" s="181"/>
      <c r="L82" s="184"/>
      <c r="M82" s="143"/>
      <c r="N82" s="143"/>
      <c r="O82" s="143"/>
      <c r="P82" s="143"/>
      <c r="Q82" s="161"/>
      <c r="R82" s="161"/>
    </row>
    <row r="83" spans="1:18" ht="30">
      <c r="A83" s="11" t="s">
        <v>79</v>
      </c>
      <c r="B83" s="5" t="s">
        <v>80</v>
      </c>
      <c r="C83" s="222"/>
      <c r="D83" s="222"/>
      <c r="E83" s="213"/>
      <c r="F83" s="213"/>
      <c r="G83" s="205"/>
      <c r="H83" s="205"/>
      <c r="I83" s="196"/>
      <c r="J83" s="199"/>
      <c r="K83" s="182"/>
      <c r="L83" s="185"/>
      <c r="M83" s="144"/>
      <c r="N83" s="144"/>
      <c r="O83" s="144"/>
      <c r="P83" s="144"/>
      <c r="Q83" s="161"/>
      <c r="R83" s="161"/>
    </row>
    <row r="84" spans="1:18" ht="46.5" customHeight="1">
      <c r="A84" s="8" t="s">
        <v>81</v>
      </c>
      <c r="B84" s="9"/>
      <c r="C84" s="219">
        <v>0</v>
      </c>
      <c r="D84" s="219">
        <v>0</v>
      </c>
      <c r="E84" s="207">
        <v>0</v>
      </c>
      <c r="F84" s="207">
        <v>0</v>
      </c>
      <c r="G84" s="202">
        <v>0</v>
      </c>
      <c r="H84" s="202">
        <v>0</v>
      </c>
      <c r="I84" s="188">
        <v>0</v>
      </c>
      <c r="J84" s="189">
        <v>0</v>
      </c>
      <c r="K84" s="177">
        <v>0</v>
      </c>
      <c r="L84" s="176">
        <v>0</v>
      </c>
      <c r="M84" s="168">
        <f>K84</f>
        <v>0</v>
      </c>
      <c r="N84" s="142">
        <v>0</v>
      </c>
      <c r="O84" s="168">
        <f>L84</f>
        <v>0</v>
      </c>
      <c r="P84" s="142">
        <v>0</v>
      </c>
      <c r="Q84" s="162">
        <f>N84*103.99/100</f>
        <v>0</v>
      </c>
      <c r="R84" s="162">
        <f>P84*103.99/100</f>
        <v>0</v>
      </c>
    </row>
    <row r="85" spans="1:18" ht="30">
      <c r="A85" s="11" t="s">
        <v>82</v>
      </c>
      <c r="B85" s="4" t="s">
        <v>86</v>
      </c>
      <c r="C85" s="219"/>
      <c r="D85" s="219"/>
      <c r="E85" s="207"/>
      <c r="F85" s="207"/>
      <c r="G85" s="202"/>
      <c r="H85" s="202"/>
      <c r="I85" s="188"/>
      <c r="J85" s="189"/>
      <c r="K85" s="177"/>
      <c r="L85" s="176"/>
      <c r="M85" s="168"/>
      <c r="N85" s="143"/>
      <c r="O85" s="168"/>
      <c r="P85" s="143"/>
      <c r="Q85" s="163"/>
      <c r="R85" s="163"/>
    </row>
    <row r="86" spans="1:18" ht="30">
      <c r="A86" s="11" t="s">
        <v>83</v>
      </c>
      <c r="B86" s="4" t="s">
        <v>17</v>
      </c>
      <c r="C86" s="219"/>
      <c r="D86" s="219"/>
      <c r="E86" s="207"/>
      <c r="F86" s="207"/>
      <c r="G86" s="202"/>
      <c r="H86" s="202"/>
      <c r="I86" s="188"/>
      <c r="J86" s="189"/>
      <c r="K86" s="177"/>
      <c r="L86" s="176"/>
      <c r="M86" s="168"/>
      <c r="N86" s="143"/>
      <c r="O86" s="168"/>
      <c r="P86" s="143"/>
      <c r="Q86" s="163"/>
      <c r="R86" s="163"/>
    </row>
    <row r="87" spans="1:18" ht="30">
      <c r="A87" s="11" t="s">
        <v>84</v>
      </c>
      <c r="B87" s="4" t="s">
        <v>87</v>
      </c>
      <c r="C87" s="219"/>
      <c r="D87" s="219"/>
      <c r="E87" s="207"/>
      <c r="F87" s="207"/>
      <c r="G87" s="202"/>
      <c r="H87" s="202"/>
      <c r="I87" s="188"/>
      <c r="J87" s="189"/>
      <c r="K87" s="177"/>
      <c r="L87" s="176"/>
      <c r="M87" s="168"/>
      <c r="N87" s="143"/>
      <c r="O87" s="168"/>
      <c r="P87" s="143"/>
      <c r="Q87" s="163"/>
      <c r="R87" s="163"/>
    </row>
    <row r="88" spans="1:18" ht="30.75" customHeight="1">
      <c r="A88" s="11" t="s">
        <v>85</v>
      </c>
      <c r="B88" s="4" t="s">
        <v>75</v>
      </c>
      <c r="C88" s="219"/>
      <c r="D88" s="219"/>
      <c r="E88" s="207"/>
      <c r="F88" s="207"/>
      <c r="G88" s="202"/>
      <c r="H88" s="202"/>
      <c r="I88" s="188"/>
      <c r="J88" s="189"/>
      <c r="K88" s="177"/>
      <c r="L88" s="176"/>
      <c r="M88" s="168"/>
      <c r="N88" s="144"/>
      <c r="O88" s="168"/>
      <c r="P88" s="144"/>
      <c r="Q88" s="164"/>
      <c r="R88" s="164"/>
    </row>
    <row r="89" spans="1:18" ht="31.5" customHeight="1">
      <c r="A89" s="225" t="s">
        <v>88</v>
      </c>
      <c r="B89" s="225"/>
      <c r="C89" s="41">
        <f t="shared" ref="C89:R89" si="3">C90+C96+C104+C110+C111+C112+C113</f>
        <v>295695.86000000004</v>
      </c>
      <c r="D89" s="41">
        <f t="shared" si="3"/>
        <v>6.41</v>
      </c>
      <c r="E89" s="54">
        <f t="shared" si="3"/>
        <v>342004.15</v>
      </c>
      <c r="F89" s="54">
        <f t="shared" si="3"/>
        <v>6.7899999999999991</v>
      </c>
      <c r="G89" s="60">
        <f t="shared" si="3"/>
        <v>424567.18999999994</v>
      </c>
      <c r="H89" s="60">
        <f t="shared" si="3"/>
        <v>4.0599999999999996</v>
      </c>
      <c r="I89" s="47">
        <f t="shared" si="3"/>
        <v>122682.3</v>
      </c>
      <c r="J89" s="78">
        <f t="shared" si="3"/>
        <v>4.1500000000000004</v>
      </c>
      <c r="K89" s="71">
        <f t="shared" si="3"/>
        <v>296237.375</v>
      </c>
      <c r="L89" s="67">
        <f t="shared" si="3"/>
        <v>5.3524999999999991</v>
      </c>
      <c r="M89" s="127">
        <f t="shared" si="3"/>
        <v>296237.375</v>
      </c>
      <c r="N89" s="127">
        <f t="shared" si="3"/>
        <v>306901.92050000001</v>
      </c>
      <c r="O89" s="127">
        <f t="shared" si="3"/>
        <v>5.3524999999999991</v>
      </c>
      <c r="P89" s="127">
        <f t="shared" si="3"/>
        <v>5.5451900000000007</v>
      </c>
      <c r="Q89" s="98">
        <f t="shared" si="3"/>
        <v>319147.30712795001</v>
      </c>
      <c r="R89" s="98">
        <f t="shared" si="3"/>
        <v>5.7664430810000002</v>
      </c>
    </row>
    <row r="90" spans="1:18" ht="29.25" customHeight="1">
      <c r="A90" s="8" t="s">
        <v>89</v>
      </c>
      <c r="B90" s="10"/>
      <c r="C90" s="219">
        <v>125013.38</v>
      </c>
      <c r="D90" s="219">
        <v>2.71</v>
      </c>
      <c r="E90" s="207">
        <v>110811.36</v>
      </c>
      <c r="F90" s="207">
        <v>2.2000000000000002</v>
      </c>
      <c r="G90" s="202">
        <v>25097.56</v>
      </c>
      <c r="H90" s="202">
        <v>0.24</v>
      </c>
      <c r="I90" s="188">
        <v>7094.88</v>
      </c>
      <c r="J90" s="189">
        <v>0.24</v>
      </c>
      <c r="K90" s="177">
        <f>(C90+E90+G90+I90)/4</f>
        <v>67004.294999999998</v>
      </c>
      <c r="L90" s="176">
        <f>(D90+F90+H90+J90)/4</f>
        <v>1.3475000000000001</v>
      </c>
      <c r="M90" s="168">
        <f>K90</f>
        <v>67004.294999999998</v>
      </c>
      <c r="N90" s="142">
        <f>M90*3.6/100+M90</f>
        <v>69416.449619999999</v>
      </c>
      <c r="O90" s="168">
        <f>L90</f>
        <v>1.3475000000000001</v>
      </c>
      <c r="P90" s="142">
        <f>O90*3.6/100+O90</f>
        <v>1.3960100000000002</v>
      </c>
      <c r="Q90" s="161">
        <f>N90*103.99/100</f>
        <v>72186.165959837992</v>
      </c>
      <c r="R90" s="161">
        <f>P90*103.99/100</f>
        <v>1.4517107990000002</v>
      </c>
    </row>
    <row r="91" spans="1:18" ht="45">
      <c r="A91" s="11" t="s">
        <v>90</v>
      </c>
      <c r="B91" s="4" t="s">
        <v>17</v>
      </c>
      <c r="C91" s="219"/>
      <c r="D91" s="219"/>
      <c r="E91" s="207"/>
      <c r="F91" s="207"/>
      <c r="G91" s="202"/>
      <c r="H91" s="202"/>
      <c r="I91" s="188"/>
      <c r="J91" s="189"/>
      <c r="K91" s="177"/>
      <c r="L91" s="176"/>
      <c r="M91" s="168"/>
      <c r="N91" s="143"/>
      <c r="O91" s="168"/>
      <c r="P91" s="143"/>
      <c r="Q91" s="161"/>
      <c r="R91" s="161"/>
    </row>
    <row r="92" spans="1:18" ht="60">
      <c r="A92" s="11" t="s">
        <v>91</v>
      </c>
      <c r="B92" s="4" t="s">
        <v>17</v>
      </c>
      <c r="C92" s="219"/>
      <c r="D92" s="219"/>
      <c r="E92" s="207"/>
      <c r="F92" s="207"/>
      <c r="G92" s="202"/>
      <c r="H92" s="202"/>
      <c r="I92" s="188"/>
      <c r="J92" s="189"/>
      <c r="K92" s="177"/>
      <c r="L92" s="176"/>
      <c r="M92" s="168"/>
      <c r="N92" s="143"/>
      <c r="O92" s="168"/>
      <c r="P92" s="143"/>
      <c r="Q92" s="161"/>
      <c r="R92" s="161"/>
    </row>
    <row r="93" spans="1:18">
      <c r="A93" s="11" t="s">
        <v>92</v>
      </c>
      <c r="B93" s="4" t="s">
        <v>65</v>
      </c>
      <c r="C93" s="219"/>
      <c r="D93" s="219"/>
      <c r="E93" s="207"/>
      <c r="F93" s="207"/>
      <c r="G93" s="202"/>
      <c r="H93" s="202"/>
      <c r="I93" s="188"/>
      <c r="J93" s="189"/>
      <c r="K93" s="177"/>
      <c r="L93" s="176"/>
      <c r="M93" s="168"/>
      <c r="N93" s="143"/>
      <c r="O93" s="168"/>
      <c r="P93" s="143"/>
      <c r="Q93" s="161"/>
      <c r="R93" s="161"/>
    </row>
    <row r="94" spans="1:18" ht="47.25" customHeight="1">
      <c r="A94" s="11" t="s">
        <v>93</v>
      </c>
      <c r="B94" s="5" t="s">
        <v>7</v>
      </c>
      <c r="C94" s="219"/>
      <c r="D94" s="219"/>
      <c r="E94" s="207"/>
      <c r="F94" s="207"/>
      <c r="G94" s="202"/>
      <c r="H94" s="202"/>
      <c r="I94" s="188"/>
      <c r="J94" s="189"/>
      <c r="K94" s="177"/>
      <c r="L94" s="176"/>
      <c r="M94" s="168"/>
      <c r="N94" s="143"/>
      <c r="O94" s="168"/>
      <c r="P94" s="143"/>
      <c r="Q94" s="161"/>
      <c r="R94" s="161"/>
    </row>
    <row r="95" spans="1:18" ht="45">
      <c r="A95" s="11" t="s">
        <v>94</v>
      </c>
      <c r="B95" s="5" t="s">
        <v>80</v>
      </c>
      <c r="C95" s="219"/>
      <c r="D95" s="219"/>
      <c r="E95" s="207"/>
      <c r="F95" s="207"/>
      <c r="G95" s="202"/>
      <c r="H95" s="202"/>
      <c r="I95" s="188"/>
      <c r="J95" s="189"/>
      <c r="K95" s="177"/>
      <c r="L95" s="176"/>
      <c r="M95" s="168"/>
      <c r="N95" s="144"/>
      <c r="O95" s="168"/>
      <c r="P95" s="144"/>
      <c r="Q95" s="161"/>
      <c r="R95" s="161"/>
    </row>
    <row r="96" spans="1:18" ht="88.5" customHeight="1">
      <c r="A96" s="8" t="s">
        <v>95</v>
      </c>
      <c r="B96" s="10"/>
      <c r="C96" s="219">
        <v>65043.86</v>
      </c>
      <c r="D96" s="219">
        <v>1.41</v>
      </c>
      <c r="E96" s="207">
        <v>72027.38</v>
      </c>
      <c r="F96" s="207">
        <v>1.43</v>
      </c>
      <c r="G96" s="202">
        <v>140128.09</v>
      </c>
      <c r="H96" s="202">
        <v>1.34</v>
      </c>
      <c r="I96" s="188">
        <v>41091.18</v>
      </c>
      <c r="J96" s="189">
        <v>1.39</v>
      </c>
      <c r="K96" s="177">
        <f>(C96+E96+G96+I96)/4</f>
        <v>79572.627499999988</v>
      </c>
      <c r="L96" s="176">
        <f>(D96+F96+H96+J96)/4</f>
        <v>1.3924999999999998</v>
      </c>
      <c r="M96" s="168">
        <f>K96</f>
        <v>79572.627499999988</v>
      </c>
      <c r="N96" s="142">
        <f>M96*3.6/100+M96</f>
        <v>82437.242089999985</v>
      </c>
      <c r="O96" s="168">
        <f>L96</f>
        <v>1.3924999999999998</v>
      </c>
      <c r="P96" s="142">
        <f>O96*3.6/100+O96</f>
        <v>1.4426299999999999</v>
      </c>
      <c r="Q96" s="161">
        <f>N96*103.99/100</f>
        <v>85726.488049390988</v>
      </c>
      <c r="R96" s="161">
        <f>P96*103.99/100</f>
        <v>1.5001909369999999</v>
      </c>
    </row>
    <row r="97" spans="1:18" ht="30">
      <c r="A97" s="11" t="s">
        <v>96</v>
      </c>
      <c r="B97" s="5" t="s">
        <v>7</v>
      </c>
      <c r="C97" s="219"/>
      <c r="D97" s="219"/>
      <c r="E97" s="207"/>
      <c r="F97" s="207"/>
      <c r="G97" s="202"/>
      <c r="H97" s="202"/>
      <c r="I97" s="188"/>
      <c r="J97" s="189"/>
      <c r="K97" s="177"/>
      <c r="L97" s="176"/>
      <c r="M97" s="168"/>
      <c r="N97" s="143"/>
      <c r="O97" s="168"/>
      <c r="P97" s="143"/>
      <c r="Q97" s="161"/>
      <c r="R97" s="161"/>
    </row>
    <row r="98" spans="1:18" ht="45">
      <c r="A98" s="11" t="s">
        <v>102</v>
      </c>
      <c r="B98" s="5" t="s">
        <v>7</v>
      </c>
      <c r="C98" s="219"/>
      <c r="D98" s="219"/>
      <c r="E98" s="207"/>
      <c r="F98" s="207"/>
      <c r="G98" s="202"/>
      <c r="H98" s="202"/>
      <c r="I98" s="188"/>
      <c r="J98" s="189"/>
      <c r="K98" s="177"/>
      <c r="L98" s="176"/>
      <c r="M98" s="168"/>
      <c r="N98" s="143"/>
      <c r="O98" s="168"/>
      <c r="P98" s="143"/>
      <c r="Q98" s="161"/>
      <c r="R98" s="161"/>
    </row>
    <row r="99" spans="1:18" ht="45">
      <c r="A99" s="11" t="s">
        <v>101</v>
      </c>
      <c r="B99" s="5" t="s">
        <v>7</v>
      </c>
      <c r="C99" s="219"/>
      <c r="D99" s="219"/>
      <c r="E99" s="207"/>
      <c r="F99" s="207"/>
      <c r="G99" s="202"/>
      <c r="H99" s="202"/>
      <c r="I99" s="188"/>
      <c r="J99" s="189"/>
      <c r="K99" s="177"/>
      <c r="L99" s="176"/>
      <c r="M99" s="168"/>
      <c r="N99" s="143"/>
      <c r="O99" s="168"/>
      <c r="P99" s="143"/>
      <c r="Q99" s="161"/>
      <c r="R99" s="161"/>
    </row>
    <row r="100" spans="1:18" ht="30">
      <c r="A100" s="21" t="s">
        <v>100</v>
      </c>
      <c r="B100" s="5" t="s">
        <v>7</v>
      </c>
      <c r="C100" s="219"/>
      <c r="D100" s="219"/>
      <c r="E100" s="207"/>
      <c r="F100" s="207"/>
      <c r="G100" s="202"/>
      <c r="H100" s="202"/>
      <c r="I100" s="188"/>
      <c r="J100" s="189"/>
      <c r="K100" s="177"/>
      <c r="L100" s="176"/>
      <c r="M100" s="168"/>
      <c r="N100" s="143"/>
      <c r="O100" s="168"/>
      <c r="P100" s="143"/>
      <c r="Q100" s="161"/>
      <c r="R100" s="161"/>
    </row>
    <row r="101" spans="1:18" ht="45">
      <c r="A101" s="11" t="s">
        <v>99</v>
      </c>
      <c r="B101" s="5" t="s">
        <v>97</v>
      </c>
      <c r="C101" s="219"/>
      <c r="D101" s="219"/>
      <c r="E101" s="207"/>
      <c r="F101" s="207"/>
      <c r="G101" s="202"/>
      <c r="H101" s="202"/>
      <c r="I101" s="188"/>
      <c r="J101" s="189"/>
      <c r="K101" s="177"/>
      <c r="L101" s="176"/>
      <c r="M101" s="168"/>
      <c r="N101" s="143"/>
      <c r="O101" s="168"/>
      <c r="P101" s="143"/>
      <c r="Q101" s="161"/>
      <c r="R101" s="161"/>
    </row>
    <row r="102" spans="1:18">
      <c r="A102" s="11" t="s">
        <v>103</v>
      </c>
      <c r="B102" s="5" t="s">
        <v>17</v>
      </c>
      <c r="C102" s="219"/>
      <c r="D102" s="219"/>
      <c r="E102" s="207"/>
      <c r="F102" s="207"/>
      <c r="G102" s="202"/>
      <c r="H102" s="202"/>
      <c r="I102" s="188"/>
      <c r="J102" s="189"/>
      <c r="K102" s="177"/>
      <c r="L102" s="176"/>
      <c r="M102" s="168"/>
      <c r="N102" s="143"/>
      <c r="O102" s="168"/>
      <c r="P102" s="143"/>
      <c r="Q102" s="161"/>
      <c r="R102" s="161"/>
    </row>
    <row r="103" spans="1:18" ht="30">
      <c r="A103" s="11" t="s">
        <v>98</v>
      </c>
      <c r="B103" s="5" t="s">
        <v>7</v>
      </c>
      <c r="C103" s="219"/>
      <c r="D103" s="219"/>
      <c r="E103" s="207"/>
      <c r="F103" s="207"/>
      <c r="G103" s="202"/>
      <c r="H103" s="202"/>
      <c r="I103" s="188"/>
      <c r="J103" s="189"/>
      <c r="K103" s="177"/>
      <c r="L103" s="176"/>
      <c r="M103" s="168"/>
      <c r="N103" s="144"/>
      <c r="O103" s="168"/>
      <c r="P103" s="144"/>
      <c r="Q103" s="161"/>
      <c r="R103" s="161"/>
    </row>
    <row r="104" spans="1:18" ht="29.25">
      <c r="A104" s="8" t="s">
        <v>104</v>
      </c>
      <c r="B104" s="10"/>
      <c r="C104" s="219">
        <v>76576.460000000006</v>
      </c>
      <c r="D104" s="219">
        <v>1.66</v>
      </c>
      <c r="E104" s="207">
        <v>130455.19</v>
      </c>
      <c r="F104" s="207">
        <v>2.59</v>
      </c>
      <c r="G104" s="202">
        <v>189277.49</v>
      </c>
      <c r="H104" s="202">
        <v>1.81</v>
      </c>
      <c r="I104" s="188">
        <v>49072.92</v>
      </c>
      <c r="J104" s="189">
        <v>1.66</v>
      </c>
      <c r="K104" s="177">
        <f>(C104+E104+G104+I104)/4</f>
        <v>111345.515</v>
      </c>
      <c r="L104" s="176">
        <f>(D104+F104+H104+J104)/4</f>
        <v>1.9300000000000002</v>
      </c>
      <c r="M104" s="168">
        <f>K104</f>
        <v>111345.515</v>
      </c>
      <c r="N104" s="142">
        <f>M104*3.6/100+M104</f>
        <v>115353.95354</v>
      </c>
      <c r="O104" s="168">
        <f>L104</f>
        <v>1.9300000000000002</v>
      </c>
      <c r="P104" s="142">
        <f>O104*3.6/100+O104</f>
        <v>1.9994800000000001</v>
      </c>
      <c r="Q104" s="161">
        <f>N104*103.99/100</f>
        <v>119956.576286246</v>
      </c>
      <c r="R104" s="161">
        <f>P104*103.99/100</f>
        <v>2.0792592519999999</v>
      </c>
    </row>
    <row r="105" spans="1:18">
      <c r="A105" s="11" t="s">
        <v>106</v>
      </c>
      <c r="B105" s="6" t="s">
        <v>105</v>
      </c>
      <c r="C105" s="219"/>
      <c r="D105" s="219"/>
      <c r="E105" s="207"/>
      <c r="F105" s="207"/>
      <c r="G105" s="202"/>
      <c r="H105" s="202"/>
      <c r="I105" s="188"/>
      <c r="J105" s="189"/>
      <c r="K105" s="177"/>
      <c r="L105" s="176"/>
      <c r="M105" s="168"/>
      <c r="N105" s="143"/>
      <c r="O105" s="168"/>
      <c r="P105" s="143"/>
      <c r="Q105" s="161"/>
      <c r="R105" s="161"/>
    </row>
    <row r="106" spans="1:18" ht="30">
      <c r="A106" s="11" t="s">
        <v>107</v>
      </c>
      <c r="B106" s="5" t="s">
        <v>97</v>
      </c>
      <c r="C106" s="219"/>
      <c r="D106" s="219"/>
      <c r="E106" s="207"/>
      <c r="F106" s="207"/>
      <c r="G106" s="202"/>
      <c r="H106" s="202"/>
      <c r="I106" s="188"/>
      <c r="J106" s="189"/>
      <c r="K106" s="177"/>
      <c r="L106" s="176"/>
      <c r="M106" s="168"/>
      <c r="N106" s="143"/>
      <c r="O106" s="168"/>
      <c r="P106" s="143"/>
      <c r="Q106" s="161"/>
      <c r="R106" s="161"/>
    </row>
    <row r="107" spans="1:18" ht="30">
      <c r="A107" s="11" t="s">
        <v>108</v>
      </c>
      <c r="B107" s="6" t="s">
        <v>7</v>
      </c>
      <c r="C107" s="219"/>
      <c r="D107" s="219"/>
      <c r="E107" s="207"/>
      <c r="F107" s="207"/>
      <c r="G107" s="202"/>
      <c r="H107" s="202"/>
      <c r="I107" s="188"/>
      <c r="J107" s="189"/>
      <c r="K107" s="177"/>
      <c r="L107" s="176"/>
      <c r="M107" s="168"/>
      <c r="N107" s="143"/>
      <c r="O107" s="168"/>
      <c r="P107" s="143"/>
      <c r="Q107" s="161"/>
      <c r="R107" s="161"/>
    </row>
    <row r="108" spans="1:18" ht="30">
      <c r="A108" s="11" t="s">
        <v>109</v>
      </c>
      <c r="B108" s="5" t="s">
        <v>17</v>
      </c>
      <c r="C108" s="219"/>
      <c r="D108" s="219"/>
      <c r="E108" s="207"/>
      <c r="F108" s="207"/>
      <c r="G108" s="202"/>
      <c r="H108" s="202"/>
      <c r="I108" s="188"/>
      <c r="J108" s="189"/>
      <c r="K108" s="177"/>
      <c r="L108" s="176"/>
      <c r="M108" s="168"/>
      <c r="N108" s="143"/>
      <c r="O108" s="168"/>
      <c r="P108" s="143"/>
      <c r="Q108" s="161"/>
      <c r="R108" s="161"/>
    </row>
    <row r="109" spans="1:18" ht="30">
      <c r="A109" s="11" t="s">
        <v>110</v>
      </c>
      <c r="B109" s="5" t="s">
        <v>17</v>
      </c>
      <c r="C109" s="219"/>
      <c r="D109" s="219"/>
      <c r="E109" s="207"/>
      <c r="F109" s="207"/>
      <c r="G109" s="202"/>
      <c r="H109" s="202"/>
      <c r="I109" s="188"/>
      <c r="J109" s="189"/>
      <c r="K109" s="177"/>
      <c r="L109" s="176"/>
      <c r="M109" s="168"/>
      <c r="N109" s="144"/>
      <c r="O109" s="168"/>
      <c r="P109" s="144"/>
      <c r="Q109" s="161"/>
      <c r="R109" s="161"/>
    </row>
    <row r="110" spans="1:18" ht="33.75" customHeight="1">
      <c r="A110" s="25" t="s">
        <v>112</v>
      </c>
      <c r="B110" s="24" t="s">
        <v>111</v>
      </c>
      <c r="C110" s="40">
        <v>3229.13</v>
      </c>
      <c r="D110" s="40">
        <v>7.0000000000000007E-2</v>
      </c>
      <c r="E110" s="53">
        <v>503.69</v>
      </c>
      <c r="F110" s="53">
        <v>0.01</v>
      </c>
      <c r="G110" s="59">
        <v>5228.66</v>
      </c>
      <c r="H110" s="59">
        <v>0.05</v>
      </c>
      <c r="I110" s="46">
        <v>2069.34</v>
      </c>
      <c r="J110" s="76">
        <v>7.0000000000000007E-2</v>
      </c>
      <c r="K110" s="69">
        <f t="shared" ref="K110:L114" si="4">(C110+E110+G110+I110)/4</f>
        <v>2757.7049999999999</v>
      </c>
      <c r="L110" s="65">
        <f t="shared" si="4"/>
        <v>0.05</v>
      </c>
      <c r="M110" s="124">
        <f t="shared" ref="M110:M114" si="5">K110</f>
        <v>2757.7049999999999</v>
      </c>
      <c r="N110" s="124">
        <f>M110*3.6/100+M110</f>
        <v>2856.9823799999999</v>
      </c>
      <c r="O110" s="124">
        <f>L110</f>
        <v>0.05</v>
      </c>
      <c r="P110" s="124">
        <f>O110*3.6/100+O110</f>
        <v>5.1800000000000006E-2</v>
      </c>
      <c r="Q110" s="109">
        <f>N110*103.99/100</f>
        <v>2970.9759769619995</v>
      </c>
      <c r="R110" s="109">
        <f>P110*103.99/100</f>
        <v>5.3866820000000003E-2</v>
      </c>
    </row>
    <row r="111" spans="1:18" ht="24.75" customHeight="1">
      <c r="A111" s="29" t="s">
        <v>113</v>
      </c>
      <c r="B111" s="28" t="s">
        <v>58</v>
      </c>
      <c r="C111" s="42">
        <v>0</v>
      </c>
      <c r="D111" s="42">
        <v>0</v>
      </c>
      <c r="E111" s="55">
        <v>0</v>
      </c>
      <c r="F111" s="55">
        <v>0</v>
      </c>
      <c r="G111" s="61">
        <v>4182.93</v>
      </c>
      <c r="H111" s="61">
        <v>0.04</v>
      </c>
      <c r="I111" s="48">
        <v>0</v>
      </c>
      <c r="J111" s="77">
        <v>0</v>
      </c>
      <c r="K111" s="70">
        <f t="shared" si="4"/>
        <v>1045.7325000000001</v>
      </c>
      <c r="L111" s="68">
        <f t="shared" si="4"/>
        <v>0.01</v>
      </c>
      <c r="M111" s="129">
        <f t="shared" si="5"/>
        <v>1045.7325000000001</v>
      </c>
      <c r="N111" s="129">
        <f>M111*3.6/100+M111</f>
        <v>1083.37887</v>
      </c>
      <c r="O111" s="129">
        <f>L111</f>
        <v>0.01</v>
      </c>
      <c r="P111" s="124">
        <f>O111*3.6/100+O111</f>
        <v>1.0359999999999999E-2</v>
      </c>
      <c r="Q111" s="109">
        <f>N111*103.99/100</f>
        <v>1126.605686913</v>
      </c>
      <c r="R111" s="109">
        <f>P111*103.99/100</f>
        <v>1.0773363999999999E-2</v>
      </c>
    </row>
    <row r="112" spans="1:18" ht="72.75" customHeight="1">
      <c r="A112" s="8" t="s">
        <v>115</v>
      </c>
      <c r="B112" s="5" t="s">
        <v>114</v>
      </c>
      <c r="C112" s="40">
        <v>6458.26</v>
      </c>
      <c r="D112" s="40">
        <v>0.14000000000000001</v>
      </c>
      <c r="E112" s="53">
        <v>7051.63</v>
      </c>
      <c r="F112" s="53">
        <v>0.14000000000000001</v>
      </c>
      <c r="G112" s="59">
        <v>15685.98</v>
      </c>
      <c r="H112" s="59">
        <v>0.15</v>
      </c>
      <c r="I112" s="46">
        <v>4138.68</v>
      </c>
      <c r="J112" s="76">
        <v>0.14000000000000001</v>
      </c>
      <c r="K112" s="69">
        <f t="shared" si="4"/>
        <v>8333.6375000000007</v>
      </c>
      <c r="L112" s="65">
        <f t="shared" si="4"/>
        <v>0.14250000000000002</v>
      </c>
      <c r="M112" s="124">
        <f t="shared" si="5"/>
        <v>8333.6375000000007</v>
      </c>
      <c r="N112" s="124">
        <f>M112*3.6/100+M112</f>
        <v>8633.6484500000006</v>
      </c>
      <c r="O112" s="124">
        <f>L112</f>
        <v>0.14250000000000002</v>
      </c>
      <c r="P112" s="124">
        <f>O112*3.6/100+O112</f>
        <v>0.14763000000000001</v>
      </c>
      <c r="Q112" s="109">
        <f>N112*103.99/100</f>
        <v>8978.1310231549996</v>
      </c>
      <c r="R112" s="109">
        <f>P112*103.99/100</f>
        <v>0.15352043700000001</v>
      </c>
    </row>
    <row r="113" spans="1:21" ht="101.25" customHeight="1">
      <c r="A113" s="11" t="s">
        <v>116</v>
      </c>
      <c r="B113" s="4" t="s">
        <v>86</v>
      </c>
      <c r="C113" s="40">
        <v>19374.77</v>
      </c>
      <c r="D113" s="40">
        <v>0.42</v>
      </c>
      <c r="E113" s="53">
        <v>21154.9</v>
      </c>
      <c r="F113" s="53">
        <v>0.42</v>
      </c>
      <c r="G113" s="59">
        <v>44966.48</v>
      </c>
      <c r="H113" s="59">
        <v>0.43</v>
      </c>
      <c r="I113" s="46">
        <v>19215.3</v>
      </c>
      <c r="J113" s="76">
        <v>0.65</v>
      </c>
      <c r="K113" s="69">
        <f t="shared" si="4"/>
        <v>26177.862499999999</v>
      </c>
      <c r="L113" s="65">
        <f t="shared" si="4"/>
        <v>0.48</v>
      </c>
      <c r="M113" s="124">
        <f t="shared" si="5"/>
        <v>26177.862499999999</v>
      </c>
      <c r="N113" s="124">
        <f>M113*3.6/100+M113</f>
        <v>27120.26555</v>
      </c>
      <c r="O113" s="124">
        <f>L113</f>
        <v>0.48</v>
      </c>
      <c r="P113" s="124">
        <f>O113*3.6/100+O113</f>
        <v>0.49728</v>
      </c>
      <c r="Q113" s="109">
        <f>N113*103.99/100</f>
        <v>28202.364145445001</v>
      </c>
      <c r="R113" s="109">
        <f>P113*103.99/100</f>
        <v>0.51712147199999992</v>
      </c>
      <c r="U113" s="85"/>
    </row>
    <row r="114" spans="1:21" ht="31.5" customHeight="1">
      <c r="A114" s="26" t="s">
        <v>117</v>
      </c>
      <c r="B114" s="5" t="s">
        <v>114</v>
      </c>
      <c r="C114" s="40">
        <v>112558.18</v>
      </c>
      <c r="D114" s="40">
        <v>2.44</v>
      </c>
      <c r="E114" s="53">
        <v>184853.5</v>
      </c>
      <c r="F114" s="53">
        <v>3.67</v>
      </c>
      <c r="G114" s="59">
        <v>193460.42</v>
      </c>
      <c r="H114" s="59">
        <v>1.85</v>
      </c>
      <c r="I114" s="46">
        <v>72131.28</v>
      </c>
      <c r="J114" s="76">
        <v>2.44</v>
      </c>
      <c r="K114" s="69">
        <f t="shared" si="4"/>
        <v>140750.845</v>
      </c>
      <c r="L114" s="65">
        <f t="shared" si="4"/>
        <v>2.5999999999999996</v>
      </c>
      <c r="M114" s="127">
        <f t="shared" si="5"/>
        <v>140750.845</v>
      </c>
      <c r="N114" s="127">
        <f>M114*3.6/100+M114</f>
        <v>145817.87542</v>
      </c>
      <c r="O114" s="127">
        <v>2.59</v>
      </c>
      <c r="P114" s="127">
        <f>O114*3.6/100+O114</f>
        <v>2.6832400000000001</v>
      </c>
      <c r="Q114" s="35">
        <f>N114*103.99/100</f>
        <v>151636.00864925797</v>
      </c>
      <c r="R114" s="35">
        <f>P114*103.99/100</f>
        <v>2.7903012760000001</v>
      </c>
      <c r="U114" s="85"/>
    </row>
    <row r="115" spans="1:21" ht="24.75" customHeight="1">
      <c r="A115" s="156" t="s">
        <v>119</v>
      </c>
      <c r="B115" s="157"/>
      <c r="C115" s="41">
        <f t="shared" ref="C115:L115" si="6">C114+C89+C58+C15</f>
        <v>900926.71</v>
      </c>
      <c r="D115" s="41">
        <f t="shared" si="6"/>
        <v>19.529999999999998</v>
      </c>
      <c r="E115" s="54">
        <f t="shared" si="6"/>
        <v>1178629.9300000002</v>
      </c>
      <c r="F115" s="54">
        <f t="shared" si="6"/>
        <v>23.4</v>
      </c>
      <c r="G115" s="60">
        <f t="shared" si="6"/>
        <v>1777744.4</v>
      </c>
      <c r="H115" s="60">
        <f t="shared" si="6"/>
        <v>17</v>
      </c>
      <c r="I115" s="47">
        <f t="shared" si="6"/>
        <v>510240.12000000005</v>
      </c>
      <c r="J115" s="78">
        <f t="shared" si="6"/>
        <v>17.259999999999998</v>
      </c>
      <c r="K115" s="71">
        <f t="shared" si="6"/>
        <v>1091885.29</v>
      </c>
      <c r="L115" s="67">
        <f t="shared" si="6"/>
        <v>19.247499999999999</v>
      </c>
      <c r="M115" s="127">
        <f>M15+M58+M89+M114</f>
        <v>1092065.86375</v>
      </c>
      <c r="N115" s="127">
        <f>N15+N58+N89+N114</f>
        <v>1131380.2348450001</v>
      </c>
      <c r="O115" s="127">
        <f>O114+O89+O58+O15</f>
        <v>17.176874999999999</v>
      </c>
      <c r="P115" s="127">
        <f>P114+P89+P58+P15</f>
        <v>17.795242500000001</v>
      </c>
      <c r="Q115" s="98">
        <f t="shared" ref="Q115:R115" si="7">Q114+Q89+Q58+Q15</f>
        <v>1176522.3062153154</v>
      </c>
      <c r="R115" s="98">
        <f t="shared" si="7"/>
        <v>18.50527267575</v>
      </c>
    </row>
    <row r="116" spans="1:21" ht="47.25" customHeight="1">
      <c r="A116" s="27" t="s">
        <v>120</v>
      </c>
      <c r="B116" s="5" t="s">
        <v>118</v>
      </c>
      <c r="C116" s="41">
        <v>252333.29</v>
      </c>
      <c r="D116" s="37">
        <v>5.47</v>
      </c>
      <c r="E116" s="54">
        <v>401439.34</v>
      </c>
      <c r="F116" s="50">
        <v>7.97</v>
      </c>
      <c r="G116" s="60">
        <v>836585.6</v>
      </c>
      <c r="H116" s="57">
        <v>8</v>
      </c>
      <c r="I116" s="47">
        <v>228809.88</v>
      </c>
      <c r="J116" s="79">
        <v>7.74</v>
      </c>
      <c r="K116" s="71">
        <f>(C116+E116+G116+I116)/4</f>
        <v>429792.02749999997</v>
      </c>
      <c r="L116" s="64">
        <f>(D116+F116+H116+J116)/4</f>
        <v>7.2949999999999999</v>
      </c>
      <c r="M116" s="127">
        <f>K116</f>
        <v>429792.02749999997</v>
      </c>
      <c r="N116" s="127">
        <f>M116*3.6/100+M116</f>
        <v>445264.54048999998</v>
      </c>
      <c r="O116" s="131">
        <v>7.82</v>
      </c>
      <c r="P116" s="127">
        <f>O116*3.6/100+O116</f>
        <v>8.1015200000000007</v>
      </c>
      <c r="Q116" s="35">
        <f>N116*103.95/100</f>
        <v>462852.489839355</v>
      </c>
      <c r="R116" s="35">
        <f>P116*103.95/100</f>
        <v>8.4215300400000004</v>
      </c>
    </row>
    <row r="117" spans="1:21" ht="25.5" customHeight="1">
      <c r="A117" s="156" t="s">
        <v>121</v>
      </c>
      <c r="B117" s="157"/>
      <c r="C117" s="41">
        <f t="shared" ref="C117:R117" si="8">C115+C116</f>
        <v>1153260</v>
      </c>
      <c r="D117" s="41">
        <f t="shared" si="8"/>
        <v>24.999999999999996</v>
      </c>
      <c r="E117" s="54">
        <f t="shared" si="8"/>
        <v>1580069.2700000003</v>
      </c>
      <c r="F117" s="54">
        <f t="shared" si="8"/>
        <v>31.369999999999997</v>
      </c>
      <c r="G117" s="60">
        <f t="shared" si="8"/>
        <v>2614330</v>
      </c>
      <c r="H117" s="60">
        <f t="shared" si="8"/>
        <v>25</v>
      </c>
      <c r="I117" s="47">
        <f t="shared" si="8"/>
        <v>739050</v>
      </c>
      <c r="J117" s="78">
        <f t="shared" si="8"/>
        <v>25</v>
      </c>
      <c r="K117" s="71">
        <f t="shared" si="8"/>
        <v>1521677.3174999999</v>
      </c>
      <c r="L117" s="67">
        <f t="shared" si="8"/>
        <v>26.542499999999997</v>
      </c>
      <c r="M117" s="127">
        <f t="shared" si="8"/>
        <v>1521857.8912499999</v>
      </c>
      <c r="N117" s="127">
        <f t="shared" si="8"/>
        <v>1576644.7753350001</v>
      </c>
      <c r="O117" s="127">
        <f t="shared" si="8"/>
        <v>24.996874999999999</v>
      </c>
      <c r="P117" s="127">
        <f t="shared" si="8"/>
        <v>25.896762500000001</v>
      </c>
      <c r="Q117" s="98">
        <f t="shared" si="8"/>
        <v>1639374.7960546704</v>
      </c>
      <c r="R117" s="98">
        <f t="shared" si="8"/>
        <v>26.92680271575</v>
      </c>
    </row>
    <row r="118" spans="1:21">
      <c r="A118" s="3"/>
    </row>
    <row r="119" spans="1:21">
      <c r="A119" s="3"/>
    </row>
    <row r="120" spans="1:21">
      <c r="A120" s="3"/>
    </row>
    <row r="121" spans="1:21">
      <c r="A121" s="3"/>
      <c r="K121" s="1">
        <v>16.53</v>
      </c>
      <c r="L121" s="1">
        <v>2.99</v>
      </c>
      <c r="M121" s="86"/>
      <c r="N121" s="86"/>
    </row>
    <row r="122" spans="1:21">
      <c r="A122" s="3"/>
      <c r="M122" s="86"/>
      <c r="N122" s="86"/>
    </row>
    <row r="123" spans="1:21">
      <c r="A123" s="3"/>
      <c r="K123" s="1">
        <v>7.74</v>
      </c>
      <c r="L123" s="1">
        <v>2.99</v>
      </c>
      <c r="M123" s="86"/>
      <c r="N123" s="86"/>
    </row>
    <row r="124" spans="1:21">
      <c r="A124" s="3"/>
      <c r="M124" s="86"/>
      <c r="N124" s="86"/>
    </row>
    <row r="125" spans="1:21">
      <c r="A125" s="3"/>
      <c r="K125" s="1">
        <v>24.27</v>
      </c>
      <c r="L125" s="1">
        <v>2.99</v>
      </c>
      <c r="M125" s="86"/>
      <c r="N125" s="86"/>
    </row>
    <row r="126" spans="1:21">
      <c r="A126" s="3"/>
    </row>
    <row r="129" spans="12:19">
      <c r="L129" s="1">
        <v>16.53</v>
      </c>
      <c r="O129" s="86"/>
    </row>
    <row r="130" spans="12:19">
      <c r="O130" s="86"/>
    </row>
    <row r="131" spans="12:19">
      <c r="L131" s="1">
        <v>7.74</v>
      </c>
      <c r="M131" s="87"/>
      <c r="N131" s="87"/>
      <c r="O131" s="86"/>
    </row>
    <row r="132" spans="12:19">
      <c r="O132" s="86"/>
    </row>
    <row r="133" spans="12:19">
      <c r="L133" s="1">
        <v>24.27</v>
      </c>
      <c r="O133" s="86"/>
      <c r="S133" s="86"/>
    </row>
    <row r="134" spans="12:19">
      <c r="O134" s="86"/>
    </row>
    <row r="135" spans="12:19">
      <c r="O135" s="86"/>
    </row>
  </sheetData>
  <mergeCells count="329">
    <mergeCell ref="Q96:Q103"/>
    <mergeCell ref="R96:R103"/>
    <mergeCell ref="Q104:Q109"/>
    <mergeCell ref="R104:R109"/>
    <mergeCell ref="Q72:Q76"/>
    <mergeCell ref="R72:R76"/>
    <mergeCell ref="Q77:Q79"/>
    <mergeCell ref="R77:R79"/>
    <mergeCell ref="Q80:Q83"/>
    <mergeCell ref="R80:R83"/>
    <mergeCell ref="Q84:Q88"/>
    <mergeCell ref="R84:R88"/>
    <mergeCell ref="Q90:Q95"/>
    <mergeCell ref="R90:R95"/>
    <mergeCell ref="Q44:Q47"/>
    <mergeCell ref="R44:R47"/>
    <mergeCell ref="Q48:Q52"/>
    <mergeCell ref="R48:R52"/>
    <mergeCell ref="Q55:Q57"/>
    <mergeCell ref="R55:R57"/>
    <mergeCell ref="Q59:Q63"/>
    <mergeCell ref="R59:R63"/>
    <mergeCell ref="Q65:Q71"/>
    <mergeCell ref="R65:R71"/>
    <mergeCell ref="Q25:Q28"/>
    <mergeCell ref="R25:R28"/>
    <mergeCell ref="Q29:Q31"/>
    <mergeCell ref="R29:R31"/>
    <mergeCell ref="Q32:Q34"/>
    <mergeCell ref="R32:R34"/>
    <mergeCell ref="Q35:Q38"/>
    <mergeCell ref="R35:R38"/>
    <mergeCell ref="Q39:Q43"/>
    <mergeCell ref="R39:R43"/>
    <mergeCell ref="P96:P103"/>
    <mergeCell ref="P104:P109"/>
    <mergeCell ref="P25:P28"/>
    <mergeCell ref="P29:P31"/>
    <mergeCell ref="P32:P34"/>
    <mergeCell ref="P35:P38"/>
    <mergeCell ref="P39:P43"/>
    <mergeCell ref="P44:P47"/>
    <mergeCell ref="P48:P52"/>
    <mergeCell ref="P55:P57"/>
    <mergeCell ref="P59:P63"/>
    <mergeCell ref="P65:P71"/>
    <mergeCell ref="P72:P76"/>
    <mergeCell ref="P77:P79"/>
    <mergeCell ref="P80:P83"/>
    <mergeCell ref="P84:P88"/>
    <mergeCell ref="P90:P95"/>
    <mergeCell ref="E16:E20"/>
    <mergeCell ref="F16:F20"/>
    <mergeCell ref="E21:E24"/>
    <mergeCell ref="F21:F24"/>
    <mergeCell ref="N16:N20"/>
    <mergeCell ref="N21:N24"/>
    <mergeCell ref="M13:P13"/>
    <mergeCell ref="P16:P20"/>
    <mergeCell ref="P21:P24"/>
    <mergeCell ref="Q13:R13"/>
    <mergeCell ref="Q16:Q20"/>
    <mergeCell ref="R16:R20"/>
    <mergeCell ref="Q21:Q24"/>
    <mergeCell ref="R21:R24"/>
    <mergeCell ref="A6:R6"/>
    <mergeCell ref="A7:R7"/>
    <mergeCell ref="A9:R9"/>
    <mergeCell ref="A25:B25"/>
    <mergeCell ref="C25:C28"/>
    <mergeCell ref="D25:D28"/>
    <mergeCell ref="C13:D13"/>
    <mergeCell ref="A15:B15"/>
    <mergeCell ref="A16:B16"/>
    <mergeCell ref="C16:C20"/>
    <mergeCell ref="D16:D20"/>
    <mergeCell ref="A35:B35"/>
    <mergeCell ref="C35:C38"/>
    <mergeCell ref="D35:D38"/>
    <mergeCell ref="A21:B21"/>
    <mergeCell ref="C21:C24"/>
    <mergeCell ref="D21:D24"/>
    <mergeCell ref="A39:B39"/>
    <mergeCell ref="C39:C43"/>
    <mergeCell ref="D39:D43"/>
    <mergeCell ref="A29:B29"/>
    <mergeCell ref="C29:C31"/>
    <mergeCell ref="D29:D31"/>
    <mergeCell ref="A32:B32"/>
    <mergeCell ref="C32:C34"/>
    <mergeCell ref="D32:D34"/>
    <mergeCell ref="A55:B55"/>
    <mergeCell ref="C55:C57"/>
    <mergeCell ref="D55:D57"/>
    <mergeCell ref="A58:B58"/>
    <mergeCell ref="C59:C63"/>
    <mergeCell ref="D59:D63"/>
    <mergeCell ref="A44:B44"/>
    <mergeCell ref="C44:C47"/>
    <mergeCell ref="D44:D47"/>
    <mergeCell ref="A48:B48"/>
    <mergeCell ref="C48:C52"/>
    <mergeCell ref="D48:D52"/>
    <mergeCell ref="A115:B115"/>
    <mergeCell ref="A117:B117"/>
    <mergeCell ref="C80:C83"/>
    <mergeCell ref="D80:D83"/>
    <mergeCell ref="C84:C88"/>
    <mergeCell ref="D84:D88"/>
    <mergeCell ref="A89:B89"/>
    <mergeCell ref="C90:C95"/>
    <mergeCell ref="D90:D95"/>
    <mergeCell ref="E25:E28"/>
    <mergeCell ref="F25:F28"/>
    <mergeCell ref="C96:C103"/>
    <mergeCell ref="D96:D103"/>
    <mergeCell ref="C104:C109"/>
    <mergeCell ref="D104:D109"/>
    <mergeCell ref="C65:C71"/>
    <mergeCell ref="D65:D71"/>
    <mergeCell ref="C72:C76"/>
    <mergeCell ref="D72:D76"/>
    <mergeCell ref="C77:C79"/>
    <mergeCell ref="D77:D79"/>
    <mergeCell ref="E39:E43"/>
    <mergeCell ref="F39:F43"/>
    <mergeCell ref="E44:E47"/>
    <mergeCell ref="F44:F47"/>
    <mergeCell ref="E48:E52"/>
    <mergeCell ref="F48:F52"/>
    <mergeCell ref="E29:E31"/>
    <mergeCell ref="F29:F31"/>
    <mergeCell ref="E32:E34"/>
    <mergeCell ref="F32:F34"/>
    <mergeCell ref="E35:E38"/>
    <mergeCell ref="F35:F38"/>
    <mergeCell ref="E77:E79"/>
    <mergeCell ref="F77:F79"/>
    <mergeCell ref="E80:E83"/>
    <mergeCell ref="F80:F83"/>
    <mergeCell ref="E55:E57"/>
    <mergeCell ref="F55:F57"/>
    <mergeCell ref="E59:E63"/>
    <mergeCell ref="F59:F63"/>
    <mergeCell ref="E65:E71"/>
    <mergeCell ref="F65:F71"/>
    <mergeCell ref="G32:G34"/>
    <mergeCell ref="H32:H34"/>
    <mergeCell ref="G35:G38"/>
    <mergeCell ref="H35:H38"/>
    <mergeCell ref="G39:G43"/>
    <mergeCell ref="H39:H43"/>
    <mergeCell ref="E104:E109"/>
    <mergeCell ref="F104:F109"/>
    <mergeCell ref="G16:G20"/>
    <mergeCell ref="H16:H20"/>
    <mergeCell ref="G21:G24"/>
    <mergeCell ref="H21:H24"/>
    <mergeCell ref="G25:G28"/>
    <mergeCell ref="H25:H28"/>
    <mergeCell ref="G29:G31"/>
    <mergeCell ref="H29:H31"/>
    <mergeCell ref="E84:E88"/>
    <mergeCell ref="F84:F88"/>
    <mergeCell ref="E90:E95"/>
    <mergeCell ref="F90:F95"/>
    <mergeCell ref="E96:E103"/>
    <mergeCell ref="F96:F103"/>
    <mergeCell ref="E72:E76"/>
    <mergeCell ref="F72:F76"/>
    <mergeCell ref="G59:G63"/>
    <mergeCell ref="H59:H63"/>
    <mergeCell ref="G65:G71"/>
    <mergeCell ref="H65:H71"/>
    <mergeCell ref="G72:G76"/>
    <mergeCell ref="H72:H76"/>
    <mergeCell ref="G44:G47"/>
    <mergeCell ref="H44:H47"/>
    <mergeCell ref="G48:G52"/>
    <mergeCell ref="H48:H52"/>
    <mergeCell ref="G55:G57"/>
    <mergeCell ref="H55:H57"/>
    <mergeCell ref="G90:G95"/>
    <mergeCell ref="H90:H95"/>
    <mergeCell ref="G96:G103"/>
    <mergeCell ref="H96:H103"/>
    <mergeCell ref="G104:G109"/>
    <mergeCell ref="H104:H109"/>
    <mergeCell ref="G77:G79"/>
    <mergeCell ref="H77:H79"/>
    <mergeCell ref="G80:G83"/>
    <mergeCell ref="H80:H83"/>
    <mergeCell ref="G84:G88"/>
    <mergeCell ref="H84:H88"/>
    <mergeCell ref="I29:I31"/>
    <mergeCell ref="J29:J31"/>
    <mergeCell ref="I32:I34"/>
    <mergeCell ref="J32:J34"/>
    <mergeCell ref="I35:I38"/>
    <mergeCell ref="J35:J38"/>
    <mergeCell ref="I16:I20"/>
    <mergeCell ref="J16:J20"/>
    <mergeCell ref="I21:I24"/>
    <mergeCell ref="J21:J24"/>
    <mergeCell ref="I25:I28"/>
    <mergeCell ref="J25:J28"/>
    <mergeCell ref="I59:I63"/>
    <mergeCell ref="J59:J63"/>
    <mergeCell ref="I65:I71"/>
    <mergeCell ref="J65:J71"/>
    <mergeCell ref="I39:I43"/>
    <mergeCell ref="J39:J43"/>
    <mergeCell ref="I44:I47"/>
    <mergeCell ref="J44:J47"/>
    <mergeCell ref="I48:I52"/>
    <mergeCell ref="J48:J52"/>
    <mergeCell ref="I104:I109"/>
    <mergeCell ref="J104:J109"/>
    <mergeCell ref="E13:F13"/>
    <mergeCell ref="G13:H13"/>
    <mergeCell ref="I13:J13"/>
    <mergeCell ref="K16:K20"/>
    <mergeCell ref="K32:K34"/>
    <mergeCell ref="K48:K52"/>
    <mergeCell ref="K72:K76"/>
    <mergeCell ref="K90:K95"/>
    <mergeCell ref="I84:I88"/>
    <mergeCell ref="J84:J88"/>
    <mergeCell ref="I90:I95"/>
    <mergeCell ref="J90:J95"/>
    <mergeCell ref="I96:I103"/>
    <mergeCell ref="J96:J103"/>
    <mergeCell ref="I72:I76"/>
    <mergeCell ref="J72:J76"/>
    <mergeCell ref="I77:I79"/>
    <mergeCell ref="J77:J79"/>
    <mergeCell ref="I80:I83"/>
    <mergeCell ref="J80:J83"/>
    <mergeCell ref="I55:I57"/>
    <mergeCell ref="J55:J57"/>
    <mergeCell ref="L39:L43"/>
    <mergeCell ref="K44:K47"/>
    <mergeCell ref="L44:L47"/>
    <mergeCell ref="L16:L20"/>
    <mergeCell ref="K21:K24"/>
    <mergeCell ref="L21:L24"/>
    <mergeCell ref="K25:K28"/>
    <mergeCell ref="L25:L28"/>
    <mergeCell ref="K29:K31"/>
    <mergeCell ref="L29:L31"/>
    <mergeCell ref="L90:L95"/>
    <mergeCell ref="K96:K103"/>
    <mergeCell ref="L96:L103"/>
    <mergeCell ref="K104:K109"/>
    <mergeCell ref="L104:L109"/>
    <mergeCell ref="K13:L13"/>
    <mergeCell ref="L72:L76"/>
    <mergeCell ref="K77:K79"/>
    <mergeCell ref="L77:L79"/>
    <mergeCell ref="K80:K83"/>
    <mergeCell ref="L80:L83"/>
    <mergeCell ref="K84:K88"/>
    <mergeCell ref="L84:L88"/>
    <mergeCell ref="L48:L52"/>
    <mergeCell ref="K55:K57"/>
    <mergeCell ref="L55:L57"/>
    <mergeCell ref="K59:K63"/>
    <mergeCell ref="L59:L63"/>
    <mergeCell ref="K65:K71"/>
    <mergeCell ref="L65:L71"/>
    <mergeCell ref="L32:L34"/>
    <mergeCell ref="K35:K38"/>
    <mergeCell ref="L35:L38"/>
    <mergeCell ref="K39:K43"/>
    <mergeCell ref="M29:M31"/>
    <mergeCell ref="O29:O31"/>
    <mergeCell ref="M32:M34"/>
    <mergeCell ref="O32:O34"/>
    <mergeCell ref="M35:M38"/>
    <mergeCell ref="O35:O38"/>
    <mergeCell ref="M16:M20"/>
    <mergeCell ref="O16:O20"/>
    <mergeCell ref="M21:M24"/>
    <mergeCell ref="O21:O24"/>
    <mergeCell ref="M25:M28"/>
    <mergeCell ref="O25:O28"/>
    <mergeCell ref="N25:N28"/>
    <mergeCell ref="N29:N31"/>
    <mergeCell ref="N32:N34"/>
    <mergeCell ref="N35:N38"/>
    <mergeCell ref="M55:M57"/>
    <mergeCell ref="O55:O57"/>
    <mergeCell ref="M59:M63"/>
    <mergeCell ref="O59:O63"/>
    <mergeCell ref="M65:M71"/>
    <mergeCell ref="O65:O71"/>
    <mergeCell ref="M39:M43"/>
    <mergeCell ref="O39:O43"/>
    <mergeCell ref="M44:M47"/>
    <mergeCell ref="O44:O47"/>
    <mergeCell ref="M48:M52"/>
    <mergeCell ref="O48:O52"/>
    <mergeCell ref="N39:N43"/>
    <mergeCell ref="N44:N47"/>
    <mergeCell ref="N48:N52"/>
    <mergeCell ref="N55:N57"/>
    <mergeCell ref="N59:N63"/>
    <mergeCell ref="N65:N71"/>
    <mergeCell ref="M104:M109"/>
    <mergeCell ref="O104:O109"/>
    <mergeCell ref="M84:M88"/>
    <mergeCell ref="O84:O88"/>
    <mergeCell ref="M90:M95"/>
    <mergeCell ref="O90:O95"/>
    <mergeCell ref="M96:M103"/>
    <mergeCell ref="O96:O103"/>
    <mergeCell ref="M72:M76"/>
    <mergeCell ref="O72:O76"/>
    <mergeCell ref="M77:M79"/>
    <mergeCell ref="O77:O79"/>
    <mergeCell ref="M80:M83"/>
    <mergeCell ref="O80:O83"/>
    <mergeCell ref="N72:N76"/>
    <mergeCell ref="N77:N79"/>
    <mergeCell ref="N80:N83"/>
    <mergeCell ref="N84:N88"/>
    <mergeCell ref="N90:N95"/>
    <mergeCell ref="N96:N103"/>
    <mergeCell ref="N104:N109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34"/>
  <sheetViews>
    <sheetView zoomScale="75" zoomScaleNormal="75" workbookViewId="0">
      <selection activeCell="V11" sqref="V11"/>
    </sheetView>
  </sheetViews>
  <sheetFormatPr defaultRowHeight="15.75"/>
  <cols>
    <col min="1" max="1" width="54.140625" style="1" customWidth="1"/>
    <col min="2" max="2" width="17.140625" style="1" customWidth="1"/>
    <col min="3" max="3" width="15" style="1" hidden="1" customWidth="1"/>
    <col min="4" max="4" width="14.140625" style="1" hidden="1" customWidth="1"/>
    <col min="5" max="10" width="14.28515625" style="1" hidden="1" customWidth="1"/>
    <col min="11" max="11" width="18.85546875" style="1" hidden="1" customWidth="1"/>
    <col min="12" max="12" width="17" style="1" hidden="1" customWidth="1"/>
    <col min="13" max="14" width="18.42578125" style="1" hidden="1" customWidth="1"/>
    <col min="15" max="15" width="17.85546875" style="1" hidden="1" customWidth="1"/>
    <col min="16" max="16" width="20.85546875" style="1" hidden="1" customWidth="1"/>
    <col min="17" max="17" width="19.28515625" style="1" customWidth="1"/>
    <col min="18" max="18" width="20" style="1" customWidth="1"/>
    <col min="19" max="16384" width="9.140625" style="1"/>
  </cols>
  <sheetData>
    <row r="1" spans="1:18" ht="103.5" customHeight="1">
      <c r="M1" s="2"/>
      <c r="N1" s="2"/>
      <c r="O1" s="90"/>
      <c r="P1" s="113"/>
      <c r="R1" s="113" t="s">
        <v>139</v>
      </c>
    </row>
    <row r="2" spans="1:18" ht="18" customHeight="1">
      <c r="M2" s="2"/>
      <c r="N2" s="2"/>
      <c r="O2" s="90"/>
      <c r="P2" s="113"/>
      <c r="R2" s="113"/>
    </row>
    <row r="3" spans="1:18" ht="18" customHeight="1">
      <c r="M3" s="2"/>
      <c r="N3" s="2"/>
      <c r="O3" s="90"/>
      <c r="P3" s="113"/>
      <c r="R3" s="113" t="s">
        <v>136</v>
      </c>
    </row>
    <row r="4" spans="1:18">
      <c r="M4" s="33"/>
      <c r="N4" s="102"/>
      <c r="O4" s="33"/>
    </row>
    <row r="5" spans="1:18" ht="16.5">
      <c r="A5" s="167" t="s">
        <v>127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18" ht="32.25" customHeight="1">
      <c r="A6" s="165" t="s">
        <v>128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</row>
    <row r="7" spans="1:18" ht="13.5" customHeight="1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</row>
    <row r="8" spans="1:18" ht="18" customHeight="1">
      <c r="A8" s="236" t="s">
        <v>140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</row>
    <row r="9" spans="1:18" ht="15" customHeight="1">
      <c r="A9" s="33"/>
      <c r="B9" s="33"/>
      <c r="C9" s="33"/>
      <c r="D9" s="33"/>
    </row>
    <row r="10" spans="1:18">
      <c r="A10" s="2"/>
    </row>
    <row r="11" spans="1:18" ht="71.25" customHeight="1">
      <c r="A11" s="89" t="s">
        <v>4</v>
      </c>
      <c r="B11" s="88" t="s">
        <v>1</v>
      </c>
      <c r="C11" s="88" t="s">
        <v>2</v>
      </c>
      <c r="D11" s="6" t="s">
        <v>3</v>
      </c>
      <c r="E11" s="88" t="s">
        <v>2</v>
      </c>
      <c r="F11" s="6" t="s">
        <v>3</v>
      </c>
      <c r="G11" s="88" t="s">
        <v>2</v>
      </c>
      <c r="H11" s="6" t="s">
        <v>3</v>
      </c>
      <c r="I11" s="88" t="s">
        <v>2</v>
      </c>
      <c r="J11" s="84" t="s">
        <v>3</v>
      </c>
      <c r="K11" s="75" t="s">
        <v>2</v>
      </c>
      <c r="L11" s="6" t="s">
        <v>3</v>
      </c>
      <c r="M11" s="117" t="s">
        <v>134</v>
      </c>
      <c r="N11" s="117" t="s">
        <v>2</v>
      </c>
      <c r="O11" s="117" t="s">
        <v>134</v>
      </c>
      <c r="P11" s="117" t="s">
        <v>3</v>
      </c>
      <c r="Q11" s="116" t="s">
        <v>2</v>
      </c>
      <c r="R11" s="116" t="s">
        <v>3</v>
      </c>
    </row>
    <row r="12" spans="1:18" ht="21.75" customHeight="1">
      <c r="A12" s="89"/>
      <c r="B12" s="88"/>
      <c r="C12" s="232" t="s">
        <v>123</v>
      </c>
      <c r="D12" s="233"/>
      <c r="E12" s="190" t="s">
        <v>124</v>
      </c>
      <c r="F12" s="190"/>
      <c r="G12" s="191" t="s">
        <v>122</v>
      </c>
      <c r="H12" s="191"/>
      <c r="I12" s="192" t="s">
        <v>125</v>
      </c>
      <c r="J12" s="193"/>
      <c r="K12" s="178" t="s">
        <v>126</v>
      </c>
      <c r="L12" s="179"/>
      <c r="M12" s="237"/>
      <c r="N12" s="237"/>
      <c r="O12" s="237"/>
      <c r="P12" s="237"/>
      <c r="Q12" s="240"/>
      <c r="R12" s="241"/>
    </row>
    <row r="13" spans="1:18" ht="14.25" customHeight="1">
      <c r="A13" s="7">
        <v>1</v>
      </c>
      <c r="B13" s="7">
        <v>2</v>
      </c>
      <c r="C13" s="36">
        <v>3</v>
      </c>
      <c r="D13" s="36">
        <v>4</v>
      </c>
      <c r="E13" s="49">
        <v>5</v>
      </c>
      <c r="F13" s="49">
        <v>6</v>
      </c>
      <c r="G13" s="56">
        <v>7</v>
      </c>
      <c r="H13" s="56">
        <v>8</v>
      </c>
      <c r="I13" s="43">
        <v>9</v>
      </c>
      <c r="J13" s="83">
        <v>10</v>
      </c>
      <c r="K13" s="62">
        <v>11</v>
      </c>
      <c r="L13" s="63">
        <v>12</v>
      </c>
      <c r="M13" s="134">
        <v>3</v>
      </c>
      <c r="N13" s="134">
        <v>3</v>
      </c>
      <c r="O13" s="134">
        <v>4</v>
      </c>
      <c r="P13" s="134">
        <v>4</v>
      </c>
      <c r="Q13" s="115">
        <v>3</v>
      </c>
      <c r="R13" s="115">
        <v>4</v>
      </c>
    </row>
    <row r="14" spans="1:18" ht="72" customHeight="1">
      <c r="A14" s="153" t="s">
        <v>0</v>
      </c>
      <c r="B14" s="154"/>
      <c r="C14" s="37">
        <f t="shared" ref="C14:R14" si="0">C15+C20+C24+C28+C31+C34+C38+C43+C47+C52+C53+C54</f>
        <v>33211.304000000004</v>
      </c>
      <c r="D14" s="37">
        <f t="shared" si="0"/>
        <v>4.9499999999999993</v>
      </c>
      <c r="E14" s="50">
        <f t="shared" si="0"/>
        <v>21917.820000000003</v>
      </c>
      <c r="F14" s="50">
        <f t="shared" si="0"/>
        <v>4.1100000000000003</v>
      </c>
      <c r="G14" s="57">
        <f t="shared" si="0"/>
        <v>9980.1700000000019</v>
      </c>
      <c r="H14" s="57">
        <f t="shared" si="0"/>
        <v>4.88</v>
      </c>
      <c r="I14" s="44">
        <f t="shared" si="0"/>
        <v>233175.19000000003</v>
      </c>
      <c r="J14" s="79">
        <f t="shared" si="0"/>
        <v>7.3899999999999988</v>
      </c>
      <c r="K14" s="74">
        <f t="shared" si="0"/>
        <v>74571.120999999999</v>
      </c>
      <c r="L14" s="64">
        <f t="shared" si="0"/>
        <v>5.2324999999999999</v>
      </c>
      <c r="M14" s="131">
        <f t="shared" si="0"/>
        <v>75074.199124999999</v>
      </c>
      <c r="N14" s="131">
        <f t="shared" si="0"/>
        <v>77776.870293499989</v>
      </c>
      <c r="O14" s="131">
        <f t="shared" si="0"/>
        <v>4.6081250000000011</v>
      </c>
      <c r="P14" s="131">
        <f t="shared" si="0"/>
        <v>4.7740175000000002</v>
      </c>
      <c r="Q14" s="105">
        <f t="shared" si="0"/>
        <v>80844.672980226751</v>
      </c>
      <c r="R14" s="105">
        <f t="shared" si="0"/>
        <v>4.9593320647499999</v>
      </c>
    </row>
    <row r="15" spans="1:18">
      <c r="A15" s="151" t="s">
        <v>5</v>
      </c>
      <c r="B15" s="152"/>
      <c r="C15" s="226">
        <v>872.96</v>
      </c>
      <c r="D15" s="226">
        <v>0.13</v>
      </c>
      <c r="E15" s="214">
        <v>266.8</v>
      </c>
      <c r="F15" s="214">
        <v>0.05</v>
      </c>
      <c r="G15" s="202">
        <v>265.87</v>
      </c>
      <c r="H15" s="202">
        <v>0.13</v>
      </c>
      <c r="I15" s="188">
        <v>4101.8599999999997</v>
      </c>
      <c r="J15" s="189">
        <v>0.13</v>
      </c>
      <c r="K15" s="180">
        <f>(C15+E15+G15+I15)/4</f>
        <v>1376.8724999999999</v>
      </c>
      <c r="L15" s="176">
        <f>(D15+F15+H15+J15)/44</f>
        <v>0.01</v>
      </c>
      <c r="M15" s="168">
        <f>K15</f>
        <v>1376.8724999999999</v>
      </c>
      <c r="N15" s="168">
        <f>M15*3.6/100+M15</f>
        <v>1426.4399100000001</v>
      </c>
      <c r="O15" s="168">
        <f>L15</f>
        <v>0.01</v>
      </c>
      <c r="P15" s="142">
        <f>O15*3.6/100+O15</f>
        <v>1.0359999999999999E-2</v>
      </c>
      <c r="Q15" s="161">
        <f>N15*104.01/100</f>
        <v>1483.6401503910001</v>
      </c>
      <c r="R15" s="161">
        <f>P15*104.01/100</f>
        <v>1.0775436000000001E-2</v>
      </c>
    </row>
    <row r="16" spans="1:18" ht="30">
      <c r="A16" s="11" t="s">
        <v>8</v>
      </c>
      <c r="B16" s="9"/>
      <c r="C16" s="226"/>
      <c r="D16" s="226"/>
      <c r="E16" s="214"/>
      <c r="F16" s="214"/>
      <c r="G16" s="202"/>
      <c r="H16" s="202"/>
      <c r="I16" s="188"/>
      <c r="J16" s="189"/>
      <c r="K16" s="181"/>
      <c r="L16" s="176"/>
      <c r="M16" s="168"/>
      <c r="N16" s="168"/>
      <c r="O16" s="168"/>
      <c r="P16" s="143"/>
      <c r="Q16" s="161"/>
      <c r="R16" s="161"/>
    </row>
    <row r="17" spans="1:20" ht="118.5" customHeight="1">
      <c r="A17" s="12" t="s">
        <v>9</v>
      </c>
      <c r="B17" s="6" t="s">
        <v>6</v>
      </c>
      <c r="C17" s="226"/>
      <c r="D17" s="226"/>
      <c r="E17" s="214"/>
      <c r="F17" s="214"/>
      <c r="G17" s="202"/>
      <c r="H17" s="202"/>
      <c r="I17" s="188"/>
      <c r="J17" s="189"/>
      <c r="K17" s="181"/>
      <c r="L17" s="176"/>
      <c r="M17" s="168"/>
      <c r="N17" s="168"/>
      <c r="O17" s="168"/>
      <c r="P17" s="143"/>
      <c r="Q17" s="161"/>
      <c r="R17" s="161"/>
    </row>
    <row r="18" spans="1:20" ht="120" customHeight="1">
      <c r="A18" s="13" t="s">
        <v>10</v>
      </c>
      <c r="B18" s="6" t="s">
        <v>6</v>
      </c>
      <c r="C18" s="226"/>
      <c r="D18" s="226"/>
      <c r="E18" s="214"/>
      <c r="F18" s="214"/>
      <c r="G18" s="202"/>
      <c r="H18" s="202"/>
      <c r="I18" s="188"/>
      <c r="J18" s="189"/>
      <c r="K18" s="181"/>
      <c r="L18" s="176"/>
      <c r="M18" s="168"/>
      <c r="N18" s="168"/>
      <c r="O18" s="168"/>
      <c r="P18" s="143"/>
      <c r="Q18" s="161"/>
      <c r="R18" s="161"/>
    </row>
    <row r="19" spans="1:20" ht="60" customHeight="1">
      <c r="A19" s="11" t="s">
        <v>11</v>
      </c>
      <c r="B19" s="88" t="s">
        <v>7</v>
      </c>
      <c r="C19" s="226"/>
      <c r="D19" s="226"/>
      <c r="E19" s="214"/>
      <c r="F19" s="214"/>
      <c r="G19" s="202"/>
      <c r="H19" s="202"/>
      <c r="I19" s="188"/>
      <c r="J19" s="189"/>
      <c r="K19" s="182"/>
      <c r="L19" s="176"/>
      <c r="M19" s="168"/>
      <c r="N19" s="168"/>
      <c r="O19" s="168"/>
      <c r="P19" s="144"/>
      <c r="Q19" s="161"/>
      <c r="R19" s="161"/>
    </row>
    <row r="20" spans="1:20">
      <c r="A20" s="153" t="s">
        <v>12</v>
      </c>
      <c r="B20" s="154"/>
      <c r="C20" s="226">
        <v>1140.5640000000001</v>
      </c>
      <c r="D20" s="226">
        <v>0.17</v>
      </c>
      <c r="E20" s="207">
        <v>373.63</v>
      </c>
      <c r="F20" s="214">
        <v>7.0000000000000007E-2</v>
      </c>
      <c r="G20" s="202">
        <v>347.67</v>
      </c>
      <c r="H20" s="202">
        <v>0.17</v>
      </c>
      <c r="I20" s="188">
        <v>5679.5</v>
      </c>
      <c r="J20" s="189">
        <v>0.18</v>
      </c>
      <c r="K20" s="177">
        <f>(C20+E20+G20+I20)/4</f>
        <v>1885.3409999999999</v>
      </c>
      <c r="L20" s="176">
        <f>(D20+F20+H20+J20)/4</f>
        <v>0.14750000000000002</v>
      </c>
      <c r="M20" s="168">
        <f>K20</f>
        <v>1885.3409999999999</v>
      </c>
      <c r="N20" s="168">
        <f>M20*3.6/100+M20</f>
        <v>1953.213276</v>
      </c>
      <c r="O20" s="168">
        <f>L20</f>
        <v>0.14750000000000002</v>
      </c>
      <c r="P20" s="142">
        <f>O20*3.6/100+O20</f>
        <v>0.15281000000000003</v>
      </c>
      <c r="Q20" s="161">
        <f>N20*104.01/100</f>
        <v>2031.5371283676002</v>
      </c>
      <c r="R20" s="161">
        <f>P20*104.01/100</f>
        <v>0.15893768100000005</v>
      </c>
    </row>
    <row r="21" spans="1:20" ht="45">
      <c r="A21" s="11" t="s">
        <v>13</v>
      </c>
      <c r="B21" s="89" t="s">
        <v>16</v>
      </c>
      <c r="C21" s="226"/>
      <c r="D21" s="226"/>
      <c r="E21" s="207"/>
      <c r="F21" s="214"/>
      <c r="G21" s="202"/>
      <c r="H21" s="202"/>
      <c r="I21" s="188"/>
      <c r="J21" s="189"/>
      <c r="K21" s="177"/>
      <c r="L21" s="176"/>
      <c r="M21" s="168"/>
      <c r="N21" s="168"/>
      <c r="O21" s="168"/>
      <c r="P21" s="143"/>
      <c r="Q21" s="161"/>
      <c r="R21" s="161"/>
    </row>
    <row r="22" spans="1:20" ht="75">
      <c r="A22" s="11" t="s">
        <v>14</v>
      </c>
      <c r="B22" s="89" t="s">
        <v>17</v>
      </c>
      <c r="C22" s="226"/>
      <c r="D22" s="226"/>
      <c r="E22" s="207"/>
      <c r="F22" s="214"/>
      <c r="G22" s="202"/>
      <c r="H22" s="202"/>
      <c r="I22" s="188"/>
      <c r="J22" s="189"/>
      <c r="K22" s="177"/>
      <c r="L22" s="176"/>
      <c r="M22" s="168"/>
      <c r="N22" s="168"/>
      <c r="O22" s="168"/>
      <c r="P22" s="143"/>
      <c r="Q22" s="161"/>
      <c r="R22" s="161"/>
    </row>
    <row r="23" spans="1:20" ht="45">
      <c r="A23" s="11" t="s">
        <v>15</v>
      </c>
      <c r="B23" s="89" t="s">
        <v>17</v>
      </c>
      <c r="C23" s="226"/>
      <c r="D23" s="226"/>
      <c r="E23" s="207"/>
      <c r="F23" s="214"/>
      <c r="G23" s="202"/>
      <c r="H23" s="202"/>
      <c r="I23" s="188"/>
      <c r="J23" s="189"/>
      <c r="K23" s="177"/>
      <c r="L23" s="176"/>
      <c r="M23" s="168"/>
      <c r="N23" s="168"/>
      <c r="O23" s="168"/>
      <c r="P23" s="144"/>
      <c r="Q23" s="161"/>
      <c r="R23" s="161"/>
      <c r="T23" s="85"/>
    </row>
    <row r="24" spans="1:20" ht="29.25" customHeight="1">
      <c r="A24" s="153" t="s">
        <v>18</v>
      </c>
      <c r="B24" s="154"/>
      <c r="C24" s="219">
        <v>1543.116</v>
      </c>
      <c r="D24" s="229">
        <v>0.23</v>
      </c>
      <c r="E24" s="207">
        <v>480.38</v>
      </c>
      <c r="F24" s="216">
        <v>0.09</v>
      </c>
      <c r="G24" s="202">
        <v>470.37</v>
      </c>
      <c r="H24" s="208">
        <v>0.23</v>
      </c>
      <c r="I24" s="188">
        <v>7257.14</v>
      </c>
      <c r="J24" s="197">
        <v>0.23</v>
      </c>
      <c r="K24" s="177">
        <f>(C24+E24+G24+I24)/4</f>
        <v>2437.7515000000003</v>
      </c>
      <c r="L24" s="180">
        <f>(D24+F24+H24+J24)/4</f>
        <v>0.19500000000000001</v>
      </c>
      <c r="M24" s="168">
        <f>K24</f>
        <v>2437.7515000000003</v>
      </c>
      <c r="N24" s="168">
        <f>M24*3.6/100+M24</f>
        <v>2525.5105540000004</v>
      </c>
      <c r="O24" s="168">
        <f>L24</f>
        <v>0.19500000000000001</v>
      </c>
      <c r="P24" s="142">
        <f>O24*3.6/100+O24</f>
        <v>0.20202000000000001</v>
      </c>
      <c r="Q24" s="161">
        <f>N24*104.01/100</f>
        <v>2626.7835272154007</v>
      </c>
      <c r="R24" s="161">
        <f>P24*104.01/100</f>
        <v>0.21012100200000003</v>
      </c>
      <c r="T24" s="85"/>
    </row>
    <row r="25" spans="1:20" ht="105">
      <c r="A25" s="13" t="s">
        <v>19</v>
      </c>
      <c r="B25" s="14" t="s">
        <v>6</v>
      </c>
      <c r="C25" s="219"/>
      <c r="D25" s="230"/>
      <c r="E25" s="207"/>
      <c r="F25" s="217"/>
      <c r="G25" s="202"/>
      <c r="H25" s="209"/>
      <c r="I25" s="188"/>
      <c r="J25" s="198"/>
      <c r="K25" s="177"/>
      <c r="L25" s="181"/>
      <c r="M25" s="168"/>
      <c r="N25" s="168"/>
      <c r="O25" s="168"/>
      <c r="P25" s="143"/>
      <c r="Q25" s="161"/>
      <c r="R25" s="161"/>
    </row>
    <row r="26" spans="1:20" ht="101.25" customHeight="1">
      <c r="A26" s="13" t="s">
        <v>20</v>
      </c>
      <c r="B26" s="14" t="s">
        <v>6</v>
      </c>
      <c r="C26" s="219"/>
      <c r="D26" s="230"/>
      <c r="E26" s="207"/>
      <c r="F26" s="217"/>
      <c r="G26" s="202"/>
      <c r="H26" s="209"/>
      <c r="I26" s="188"/>
      <c r="J26" s="198"/>
      <c r="K26" s="177"/>
      <c r="L26" s="181"/>
      <c r="M26" s="168"/>
      <c r="N26" s="168"/>
      <c r="O26" s="168"/>
      <c r="P26" s="143"/>
      <c r="Q26" s="161"/>
      <c r="R26" s="161"/>
    </row>
    <row r="27" spans="1:20" ht="60">
      <c r="A27" s="11" t="s">
        <v>21</v>
      </c>
      <c r="B27" s="88" t="s">
        <v>7</v>
      </c>
      <c r="C27" s="219"/>
      <c r="D27" s="231"/>
      <c r="E27" s="207"/>
      <c r="F27" s="218"/>
      <c r="G27" s="202"/>
      <c r="H27" s="210"/>
      <c r="I27" s="188"/>
      <c r="J27" s="199"/>
      <c r="K27" s="177"/>
      <c r="L27" s="182"/>
      <c r="M27" s="168"/>
      <c r="N27" s="168"/>
      <c r="O27" s="168"/>
      <c r="P27" s="144"/>
      <c r="Q27" s="161"/>
      <c r="R27" s="161"/>
    </row>
    <row r="28" spans="1:20" ht="31.5" customHeight="1">
      <c r="A28" s="153" t="s">
        <v>24</v>
      </c>
      <c r="B28" s="154"/>
      <c r="C28" s="219">
        <v>4360.9799999999996</v>
      </c>
      <c r="D28" s="219">
        <v>0.65</v>
      </c>
      <c r="E28" s="207">
        <v>266.88</v>
      </c>
      <c r="F28" s="207">
        <v>0.05</v>
      </c>
      <c r="G28" s="202">
        <v>1349.77</v>
      </c>
      <c r="H28" s="202">
        <v>0.66</v>
      </c>
      <c r="I28" s="188">
        <v>20824.849999999999</v>
      </c>
      <c r="J28" s="189">
        <v>0.66</v>
      </c>
      <c r="K28" s="177">
        <f>(C28+E28+G28+I28)/4</f>
        <v>6700.619999999999</v>
      </c>
      <c r="L28" s="176">
        <f>(D28+F28+H28+J28)/4</f>
        <v>0.505</v>
      </c>
      <c r="M28" s="168">
        <f>K28</f>
        <v>6700.619999999999</v>
      </c>
      <c r="N28" s="168">
        <f>M28*3.6/100+M28</f>
        <v>6941.8423199999988</v>
      </c>
      <c r="O28" s="168">
        <f>L28</f>
        <v>0.505</v>
      </c>
      <c r="P28" s="142">
        <f>O28*3.6/100+O28</f>
        <v>0.52317999999999998</v>
      </c>
      <c r="Q28" s="161">
        <f>N28*104.01/100</f>
        <v>7220.210197032</v>
      </c>
      <c r="R28" s="161">
        <f>P28*104.01/100</f>
        <v>0.54415951800000006</v>
      </c>
    </row>
    <row r="29" spans="1:20" ht="107.25" customHeight="1">
      <c r="A29" s="13" t="s">
        <v>22</v>
      </c>
      <c r="B29" s="14" t="s">
        <v>6</v>
      </c>
      <c r="C29" s="219"/>
      <c r="D29" s="219"/>
      <c r="E29" s="207"/>
      <c r="F29" s="207"/>
      <c r="G29" s="202"/>
      <c r="H29" s="202"/>
      <c r="I29" s="188"/>
      <c r="J29" s="189"/>
      <c r="K29" s="177"/>
      <c r="L29" s="176"/>
      <c r="M29" s="168"/>
      <c r="N29" s="168"/>
      <c r="O29" s="168"/>
      <c r="P29" s="143"/>
      <c r="Q29" s="161"/>
      <c r="R29" s="161"/>
    </row>
    <row r="30" spans="1:20" ht="107.25" customHeight="1">
      <c r="A30" s="13" t="s">
        <v>23</v>
      </c>
      <c r="B30" s="14" t="s">
        <v>6</v>
      </c>
      <c r="C30" s="219"/>
      <c r="D30" s="219"/>
      <c r="E30" s="207"/>
      <c r="F30" s="207"/>
      <c r="G30" s="202"/>
      <c r="H30" s="202"/>
      <c r="I30" s="188"/>
      <c r="J30" s="189"/>
      <c r="K30" s="177"/>
      <c r="L30" s="176"/>
      <c r="M30" s="168"/>
      <c r="N30" s="168"/>
      <c r="O30" s="168"/>
      <c r="P30" s="144"/>
      <c r="Q30" s="161"/>
      <c r="R30" s="161"/>
    </row>
    <row r="31" spans="1:20" ht="30" customHeight="1">
      <c r="A31" s="153" t="s">
        <v>25</v>
      </c>
      <c r="B31" s="154"/>
      <c r="C31" s="228">
        <v>0</v>
      </c>
      <c r="D31" s="226">
        <v>0</v>
      </c>
      <c r="E31" s="224">
        <v>907.39</v>
      </c>
      <c r="F31" s="214">
        <v>0.17</v>
      </c>
      <c r="G31" s="202">
        <v>0</v>
      </c>
      <c r="H31" s="202">
        <v>0</v>
      </c>
      <c r="I31" s="188">
        <v>5048.45</v>
      </c>
      <c r="J31" s="189">
        <v>0.16</v>
      </c>
      <c r="K31" s="177">
        <f>(C31+E31+G31+I31)/4</f>
        <v>1488.96</v>
      </c>
      <c r="L31" s="176">
        <f>(D31+F31+H31+J31)/4</f>
        <v>8.2500000000000004E-2</v>
      </c>
      <c r="M31" s="168">
        <f>K31</f>
        <v>1488.96</v>
      </c>
      <c r="N31" s="168">
        <f>M31*3.6/100+M31</f>
        <v>1542.5625600000001</v>
      </c>
      <c r="O31" s="168">
        <f>L31</f>
        <v>8.2500000000000004E-2</v>
      </c>
      <c r="P31" s="142">
        <f>O31*3.6/100+O31</f>
        <v>8.5470000000000004E-2</v>
      </c>
      <c r="Q31" s="161">
        <f>N31*104.01/100</f>
        <v>1604.4193186560003</v>
      </c>
      <c r="R31" s="161">
        <f>P31*104.01/100</f>
        <v>8.8897347000000015E-2</v>
      </c>
    </row>
    <row r="32" spans="1:20" ht="135">
      <c r="A32" s="13" t="s">
        <v>26</v>
      </c>
      <c r="B32" s="15" t="s">
        <v>6</v>
      </c>
      <c r="C32" s="228"/>
      <c r="D32" s="226"/>
      <c r="E32" s="224"/>
      <c r="F32" s="214"/>
      <c r="G32" s="202"/>
      <c r="H32" s="202"/>
      <c r="I32" s="188"/>
      <c r="J32" s="189"/>
      <c r="K32" s="177"/>
      <c r="L32" s="176"/>
      <c r="M32" s="168"/>
      <c r="N32" s="168"/>
      <c r="O32" s="168"/>
      <c r="P32" s="143"/>
      <c r="Q32" s="161"/>
      <c r="R32" s="161"/>
    </row>
    <row r="33" spans="1:18" ht="30">
      <c r="A33" s="11" t="s">
        <v>27</v>
      </c>
      <c r="B33" s="88" t="s">
        <v>7</v>
      </c>
      <c r="C33" s="228"/>
      <c r="D33" s="226"/>
      <c r="E33" s="224"/>
      <c r="F33" s="214"/>
      <c r="G33" s="202"/>
      <c r="H33" s="202"/>
      <c r="I33" s="188"/>
      <c r="J33" s="189"/>
      <c r="K33" s="177"/>
      <c r="L33" s="176"/>
      <c r="M33" s="168"/>
      <c r="N33" s="168"/>
      <c r="O33" s="168"/>
      <c r="P33" s="144"/>
      <c r="Q33" s="161"/>
      <c r="R33" s="161"/>
    </row>
    <row r="34" spans="1:18" ht="30.75" customHeight="1">
      <c r="A34" s="234" t="s">
        <v>28</v>
      </c>
      <c r="B34" s="235"/>
      <c r="C34" s="228">
        <v>1006.38</v>
      </c>
      <c r="D34" s="226">
        <v>0.15</v>
      </c>
      <c r="E34" s="224">
        <v>1334.4</v>
      </c>
      <c r="F34" s="214">
        <v>0.25</v>
      </c>
      <c r="G34" s="202">
        <v>347.67</v>
      </c>
      <c r="H34" s="202">
        <v>0.17</v>
      </c>
      <c r="I34" s="188">
        <v>7888.2</v>
      </c>
      <c r="J34" s="189">
        <v>0.25</v>
      </c>
      <c r="K34" s="177">
        <f>(C34+E34+G34+I34)/4</f>
        <v>2644.1624999999999</v>
      </c>
      <c r="L34" s="176">
        <f>(D34+F34+H34+J34)/4</f>
        <v>0.20500000000000002</v>
      </c>
      <c r="M34" s="168">
        <f>K34</f>
        <v>2644.1624999999999</v>
      </c>
      <c r="N34" s="168">
        <f>M34*3.6/100+M34</f>
        <v>2739.3523500000001</v>
      </c>
      <c r="O34" s="168">
        <f>L34</f>
        <v>0.20500000000000002</v>
      </c>
      <c r="P34" s="142">
        <f>O34*3.6/100+O34</f>
        <v>0.21238000000000001</v>
      </c>
      <c r="Q34" s="161">
        <f>N34*104.01/100</f>
        <v>2849.2003792350001</v>
      </c>
      <c r="R34" s="161">
        <f>P34*104.01/100</f>
        <v>0.220896438</v>
      </c>
    </row>
    <row r="35" spans="1:18" ht="120" customHeight="1">
      <c r="A35" s="13" t="s">
        <v>29</v>
      </c>
      <c r="B35" s="16" t="s">
        <v>6</v>
      </c>
      <c r="C35" s="228"/>
      <c r="D35" s="226"/>
      <c r="E35" s="224"/>
      <c r="F35" s="214"/>
      <c r="G35" s="202"/>
      <c r="H35" s="202"/>
      <c r="I35" s="188"/>
      <c r="J35" s="189"/>
      <c r="K35" s="177"/>
      <c r="L35" s="176"/>
      <c r="M35" s="168"/>
      <c r="N35" s="168"/>
      <c r="O35" s="168"/>
      <c r="P35" s="143"/>
      <c r="Q35" s="161"/>
      <c r="R35" s="161"/>
    </row>
    <row r="36" spans="1:18" ht="135">
      <c r="A36" s="13" t="s">
        <v>30</v>
      </c>
      <c r="B36" s="16" t="s">
        <v>6</v>
      </c>
      <c r="C36" s="228"/>
      <c r="D36" s="226"/>
      <c r="E36" s="224"/>
      <c r="F36" s="214"/>
      <c r="G36" s="202"/>
      <c r="H36" s="202"/>
      <c r="I36" s="188"/>
      <c r="J36" s="189"/>
      <c r="K36" s="177"/>
      <c r="L36" s="176"/>
      <c r="M36" s="168"/>
      <c r="N36" s="168"/>
      <c r="O36" s="168"/>
      <c r="P36" s="143"/>
      <c r="Q36" s="161"/>
      <c r="R36" s="161"/>
    </row>
    <row r="37" spans="1:18" ht="30">
      <c r="A37" s="11" t="s">
        <v>31</v>
      </c>
      <c r="B37" s="17" t="s">
        <v>7</v>
      </c>
      <c r="C37" s="228"/>
      <c r="D37" s="226"/>
      <c r="E37" s="224"/>
      <c r="F37" s="214"/>
      <c r="G37" s="202"/>
      <c r="H37" s="202"/>
      <c r="I37" s="188"/>
      <c r="J37" s="189"/>
      <c r="K37" s="177"/>
      <c r="L37" s="176"/>
      <c r="M37" s="168"/>
      <c r="N37" s="168"/>
      <c r="O37" s="168"/>
      <c r="P37" s="144"/>
      <c r="Q37" s="161"/>
      <c r="R37" s="161"/>
    </row>
    <row r="38" spans="1:18" ht="30" customHeight="1">
      <c r="A38" s="225" t="s">
        <v>32</v>
      </c>
      <c r="B38" s="225"/>
      <c r="C38" s="219">
        <v>3958.4279999999999</v>
      </c>
      <c r="D38" s="219">
        <v>0.59</v>
      </c>
      <c r="E38" s="207">
        <v>13877.9</v>
      </c>
      <c r="F38" s="223">
        <v>2.6</v>
      </c>
      <c r="G38" s="202">
        <v>1227.06</v>
      </c>
      <c r="H38" s="202">
        <v>0.6</v>
      </c>
      <c r="I38" s="188">
        <v>82037.279999999999</v>
      </c>
      <c r="J38" s="189">
        <v>2.6</v>
      </c>
      <c r="K38" s="177">
        <f>(C38+E38+G38+I38)/4</f>
        <v>25275.167000000001</v>
      </c>
      <c r="L38" s="176">
        <f>(D38+F38+H38+J38)/4</f>
        <v>1.5975000000000001</v>
      </c>
      <c r="M38" s="168">
        <f>K38</f>
        <v>25275.167000000001</v>
      </c>
      <c r="N38" s="168">
        <f>M38*3.6/100+M38</f>
        <v>26185.073012000001</v>
      </c>
      <c r="O38" s="168">
        <f>L38</f>
        <v>1.5975000000000001</v>
      </c>
      <c r="P38" s="142">
        <f>O38*3.6/100+O38</f>
        <v>1.6550100000000001</v>
      </c>
      <c r="Q38" s="161">
        <f>N38*104.01/100</f>
        <v>27235.094439781202</v>
      </c>
      <c r="R38" s="161">
        <f>P38*103.64/100</f>
        <v>1.7152523640000001</v>
      </c>
    </row>
    <row r="39" spans="1:18" ht="118.5" customHeight="1">
      <c r="A39" s="13" t="s">
        <v>33</v>
      </c>
      <c r="B39" s="6" t="s">
        <v>6</v>
      </c>
      <c r="C39" s="219"/>
      <c r="D39" s="219"/>
      <c r="E39" s="207"/>
      <c r="F39" s="223"/>
      <c r="G39" s="202"/>
      <c r="H39" s="202"/>
      <c r="I39" s="188"/>
      <c r="J39" s="189"/>
      <c r="K39" s="177"/>
      <c r="L39" s="176"/>
      <c r="M39" s="168"/>
      <c r="N39" s="168"/>
      <c r="O39" s="168"/>
      <c r="P39" s="143"/>
      <c r="Q39" s="161"/>
      <c r="R39" s="161"/>
    </row>
    <row r="40" spans="1:18" ht="123" customHeight="1">
      <c r="A40" s="13" t="s">
        <v>34</v>
      </c>
      <c r="B40" s="6" t="s">
        <v>6</v>
      </c>
      <c r="C40" s="219"/>
      <c r="D40" s="219"/>
      <c r="E40" s="207"/>
      <c r="F40" s="223"/>
      <c r="G40" s="202"/>
      <c r="H40" s="202"/>
      <c r="I40" s="188"/>
      <c r="J40" s="189"/>
      <c r="K40" s="177"/>
      <c r="L40" s="176"/>
      <c r="M40" s="168"/>
      <c r="N40" s="168"/>
      <c r="O40" s="168"/>
      <c r="P40" s="143"/>
      <c r="Q40" s="161"/>
      <c r="R40" s="161"/>
    </row>
    <row r="41" spans="1:18" ht="30">
      <c r="A41" s="11" t="s">
        <v>35</v>
      </c>
      <c r="B41" s="88" t="s">
        <v>7</v>
      </c>
      <c r="C41" s="219"/>
      <c r="D41" s="219"/>
      <c r="E41" s="207"/>
      <c r="F41" s="223"/>
      <c r="G41" s="202"/>
      <c r="H41" s="202"/>
      <c r="I41" s="188"/>
      <c r="J41" s="189"/>
      <c r="K41" s="177"/>
      <c r="L41" s="176"/>
      <c r="M41" s="168"/>
      <c r="N41" s="168"/>
      <c r="O41" s="168"/>
      <c r="P41" s="143"/>
      <c r="Q41" s="161"/>
      <c r="R41" s="161"/>
    </row>
    <row r="42" spans="1:18" ht="60">
      <c r="A42" s="11" t="s">
        <v>36</v>
      </c>
      <c r="B42" s="88" t="s">
        <v>7</v>
      </c>
      <c r="C42" s="219"/>
      <c r="D42" s="219"/>
      <c r="E42" s="207"/>
      <c r="F42" s="223"/>
      <c r="G42" s="202"/>
      <c r="H42" s="202"/>
      <c r="I42" s="188"/>
      <c r="J42" s="189"/>
      <c r="K42" s="177"/>
      <c r="L42" s="176"/>
      <c r="M42" s="168"/>
      <c r="N42" s="168"/>
      <c r="O42" s="168"/>
      <c r="P42" s="144"/>
      <c r="Q42" s="161"/>
      <c r="R42" s="161"/>
    </row>
    <row r="43" spans="1:18" ht="29.25" customHeight="1">
      <c r="A43" s="225" t="s">
        <v>37</v>
      </c>
      <c r="B43" s="225"/>
      <c r="C43" s="219">
        <v>8789.0519999999997</v>
      </c>
      <c r="D43" s="219">
        <v>1.31</v>
      </c>
      <c r="E43" s="207">
        <v>693.88</v>
      </c>
      <c r="F43" s="207">
        <v>0.13</v>
      </c>
      <c r="G43" s="202">
        <v>2454.12</v>
      </c>
      <c r="H43" s="202">
        <v>1.2</v>
      </c>
      <c r="I43" s="188">
        <v>41334.17</v>
      </c>
      <c r="J43" s="189">
        <v>1.31</v>
      </c>
      <c r="K43" s="177">
        <f>(C43+E43+G43+I43)/4</f>
        <v>13317.805499999999</v>
      </c>
      <c r="L43" s="176">
        <f>(D43+F43+H43+J43)/4</f>
        <v>0.98749999999999993</v>
      </c>
      <c r="M43" s="168">
        <f>K43</f>
        <v>13317.805499999999</v>
      </c>
      <c r="N43" s="168">
        <f>M43*3.6/100+M43</f>
        <v>13797.246497999999</v>
      </c>
      <c r="O43" s="168">
        <v>0.39</v>
      </c>
      <c r="P43" s="142">
        <f>O43*3.6/100+O43</f>
        <v>0.40404000000000001</v>
      </c>
      <c r="Q43" s="161">
        <f>N43*103.64/100</f>
        <v>14299.466270527199</v>
      </c>
      <c r="R43" s="161">
        <f>P43*104.01/100</f>
        <v>0.42024200400000006</v>
      </c>
    </row>
    <row r="44" spans="1:18" ht="121.5" customHeight="1">
      <c r="A44" s="13" t="s">
        <v>38</v>
      </c>
      <c r="B44" s="6" t="s">
        <v>6</v>
      </c>
      <c r="C44" s="219"/>
      <c r="D44" s="219"/>
      <c r="E44" s="207"/>
      <c r="F44" s="207"/>
      <c r="G44" s="202"/>
      <c r="H44" s="202"/>
      <c r="I44" s="188"/>
      <c r="J44" s="189"/>
      <c r="K44" s="177"/>
      <c r="L44" s="176"/>
      <c r="M44" s="168"/>
      <c r="N44" s="168"/>
      <c r="O44" s="168"/>
      <c r="P44" s="143"/>
      <c r="Q44" s="161"/>
      <c r="R44" s="161"/>
    </row>
    <row r="45" spans="1:18" ht="123.75" customHeight="1">
      <c r="A45" s="18" t="s">
        <v>39</v>
      </c>
      <c r="B45" s="6" t="s">
        <v>6</v>
      </c>
      <c r="C45" s="219"/>
      <c r="D45" s="219"/>
      <c r="E45" s="207"/>
      <c r="F45" s="207"/>
      <c r="G45" s="202"/>
      <c r="H45" s="202"/>
      <c r="I45" s="188"/>
      <c r="J45" s="189"/>
      <c r="K45" s="177"/>
      <c r="L45" s="176"/>
      <c r="M45" s="168"/>
      <c r="N45" s="168"/>
      <c r="O45" s="168"/>
      <c r="P45" s="143"/>
      <c r="Q45" s="161"/>
      <c r="R45" s="161"/>
    </row>
    <row r="46" spans="1:18" ht="45">
      <c r="A46" s="11" t="s">
        <v>40</v>
      </c>
      <c r="B46" s="88" t="s">
        <v>7</v>
      </c>
      <c r="C46" s="219"/>
      <c r="D46" s="219"/>
      <c r="E46" s="207"/>
      <c r="F46" s="207"/>
      <c r="G46" s="202"/>
      <c r="H46" s="202"/>
      <c r="I46" s="188"/>
      <c r="J46" s="189"/>
      <c r="K46" s="177"/>
      <c r="L46" s="176"/>
      <c r="M46" s="168"/>
      <c r="N46" s="168"/>
      <c r="O46" s="168"/>
      <c r="P46" s="144"/>
      <c r="Q46" s="161"/>
      <c r="R46" s="161"/>
    </row>
    <row r="47" spans="1:18" ht="28.5" customHeight="1">
      <c r="A47" s="225" t="s">
        <v>41</v>
      </c>
      <c r="B47" s="225"/>
      <c r="C47" s="219">
        <v>805.10400000000004</v>
      </c>
      <c r="D47" s="219">
        <v>0.12</v>
      </c>
      <c r="E47" s="207">
        <v>693.88</v>
      </c>
      <c r="F47" s="207">
        <v>0.13</v>
      </c>
      <c r="G47" s="202">
        <v>245.41</v>
      </c>
      <c r="H47" s="202">
        <v>0.12</v>
      </c>
      <c r="I47" s="188">
        <v>8519.26</v>
      </c>
      <c r="J47" s="189">
        <v>0.27</v>
      </c>
      <c r="K47" s="177">
        <f>(C47+E47+G47+I47)/4</f>
        <v>2565.9135000000001</v>
      </c>
      <c r="L47" s="176">
        <f>(D47+F47+H47+J47)/4</f>
        <v>0.16</v>
      </c>
      <c r="M47" s="168">
        <f>K47</f>
        <v>2565.9135000000001</v>
      </c>
      <c r="N47" s="168">
        <f>M47*3.6/100+M47</f>
        <v>2658.2863860000002</v>
      </c>
      <c r="O47" s="168">
        <f>L47</f>
        <v>0.16</v>
      </c>
      <c r="P47" s="142">
        <f>O47*3.6/100+O47</f>
        <v>0.16575999999999999</v>
      </c>
      <c r="Q47" s="161">
        <f>N47*104.01/100</f>
        <v>2764.8836700786005</v>
      </c>
      <c r="R47" s="161">
        <f>P47*104.01/100</f>
        <v>0.17240697600000002</v>
      </c>
    </row>
    <row r="48" spans="1:18" ht="118.5" customHeight="1">
      <c r="A48" s="13" t="s">
        <v>42</v>
      </c>
      <c r="B48" s="6" t="s">
        <v>6</v>
      </c>
      <c r="C48" s="219"/>
      <c r="D48" s="219"/>
      <c r="E48" s="207"/>
      <c r="F48" s="207"/>
      <c r="G48" s="202"/>
      <c r="H48" s="202"/>
      <c r="I48" s="188"/>
      <c r="J48" s="189"/>
      <c r="K48" s="177"/>
      <c r="L48" s="176"/>
      <c r="M48" s="168"/>
      <c r="N48" s="168"/>
      <c r="O48" s="168"/>
      <c r="P48" s="143"/>
      <c r="Q48" s="161"/>
      <c r="R48" s="161"/>
    </row>
    <row r="49" spans="1:18" ht="122.25" customHeight="1">
      <c r="A49" s="13" t="s">
        <v>44</v>
      </c>
      <c r="B49" s="6" t="s">
        <v>6</v>
      </c>
      <c r="C49" s="219"/>
      <c r="D49" s="219"/>
      <c r="E49" s="207"/>
      <c r="F49" s="207"/>
      <c r="G49" s="202"/>
      <c r="H49" s="202"/>
      <c r="I49" s="188"/>
      <c r="J49" s="189"/>
      <c r="K49" s="177"/>
      <c r="L49" s="176"/>
      <c r="M49" s="168"/>
      <c r="N49" s="168"/>
      <c r="O49" s="168"/>
      <c r="P49" s="143"/>
      <c r="Q49" s="161"/>
      <c r="R49" s="161"/>
    </row>
    <row r="50" spans="1:18" ht="120.75" customHeight="1">
      <c r="A50" s="13" t="s">
        <v>43</v>
      </c>
      <c r="B50" s="6" t="s">
        <v>6</v>
      </c>
      <c r="C50" s="219"/>
      <c r="D50" s="219"/>
      <c r="E50" s="207"/>
      <c r="F50" s="207"/>
      <c r="G50" s="202"/>
      <c r="H50" s="202"/>
      <c r="I50" s="188"/>
      <c r="J50" s="189"/>
      <c r="K50" s="177"/>
      <c r="L50" s="176"/>
      <c r="M50" s="168"/>
      <c r="N50" s="168"/>
      <c r="O50" s="168"/>
      <c r="P50" s="143"/>
      <c r="Q50" s="161"/>
      <c r="R50" s="161"/>
    </row>
    <row r="51" spans="1:18" ht="45">
      <c r="A51" s="13" t="s">
        <v>40</v>
      </c>
      <c r="B51" s="88" t="s">
        <v>7</v>
      </c>
      <c r="C51" s="219"/>
      <c r="D51" s="219"/>
      <c r="E51" s="207"/>
      <c r="F51" s="207"/>
      <c r="G51" s="202"/>
      <c r="H51" s="202"/>
      <c r="I51" s="188"/>
      <c r="J51" s="189"/>
      <c r="K51" s="177"/>
      <c r="L51" s="176"/>
      <c r="M51" s="168"/>
      <c r="N51" s="168"/>
      <c r="O51" s="168"/>
      <c r="P51" s="144"/>
      <c r="Q51" s="161"/>
      <c r="R51" s="161"/>
    </row>
    <row r="52" spans="1:18" ht="105.75" customHeight="1">
      <c r="A52" s="23" t="s">
        <v>45</v>
      </c>
      <c r="B52" s="6" t="s">
        <v>6</v>
      </c>
      <c r="C52" s="40">
        <v>5568.6360000000004</v>
      </c>
      <c r="D52" s="38">
        <v>0.83</v>
      </c>
      <c r="E52" s="51">
        <v>1227.6500000000001</v>
      </c>
      <c r="F52" s="51">
        <v>0.23</v>
      </c>
      <c r="G52" s="59">
        <v>1738.33</v>
      </c>
      <c r="H52" s="59">
        <v>0.85</v>
      </c>
      <c r="I52" s="46">
        <v>26188.82</v>
      </c>
      <c r="J52" s="80">
        <v>0.83</v>
      </c>
      <c r="K52" s="72">
        <f t="shared" ref="K52:L54" si="1">(C52+E52+G52+I52)/4</f>
        <v>8680.8590000000004</v>
      </c>
      <c r="L52" s="65">
        <f t="shared" si="1"/>
        <v>0.68500000000000005</v>
      </c>
      <c r="M52" s="135">
        <f>K52</f>
        <v>8680.8590000000004</v>
      </c>
      <c r="N52" s="135">
        <f>M52*3.6/100+M52</f>
        <v>8993.3699240000005</v>
      </c>
      <c r="O52" s="135">
        <f>L52</f>
        <v>0.68500000000000005</v>
      </c>
      <c r="P52" s="135">
        <f>O52*3.6/100+O52</f>
        <v>0.70966000000000007</v>
      </c>
      <c r="Q52" s="114">
        <f>N52*104.01/100</f>
        <v>9354.0040579524011</v>
      </c>
      <c r="R52" s="114">
        <f>P52*104.01/100</f>
        <v>0.73811736600000022</v>
      </c>
    </row>
    <row r="53" spans="1:18" ht="98.25" customHeight="1">
      <c r="A53" s="23" t="s">
        <v>46</v>
      </c>
      <c r="B53" s="15" t="s">
        <v>6</v>
      </c>
      <c r="C53" s="38">
        <v>1476.0239999999999</v>
      </c>
      <c r="D53" s="38">
        <v>0.22</v>
      </c>
      <c r="E53" s="51">
        <v>1154.52</v>
      </c>
      <c r="F53" s="51">
        <v>0.22</v>
      </c>
      <c r="G53" s="59">
        <v>409.02</v>
      </c>
      <c r="H53" s="59">
        <v>0.2</v>
      </c>
      <c r="I53" s="46">
        <v>6941.62</v>
      </c>
      <c r="J53" s="80">
        <v>0.22</v>
      </c>
      <c r="K53" s="72">
        <f t="shared" si="1"/>
        <v>2495.2959999999998</v>
      </c>
      <c r="L53" s="65">
        <f t="shared" si="1"/>
        <v>0.215</v>
      </c>
      <c r="M53" s="135">
        <f>K53</f>
        <v>2495.2959999999998</v>
      </c>
      <c r="N53" s="135">
        <f>M53*3.6/100+M53</f>
        <v>2585.1266559999999</v>
      </c>
      <c r="O53" s="135">
        <f>L53</f>
        <v>0.215</v>
      </c>
      <c r="P53" s="135">
        <f>O53*3.6/100+O53</f>
        <v>0.22273999999999999</v>
      </c>
      <c r="Q53" s="114">
        <f>N53*104.01/100</f>
        <v>2688.7902349056003</v>
      </c>
      <c r="R53" s="114">
        <f>P53*104.01/100</f>
        <v>0.231671874</v>
      </c>
    </row>
    <row r="54" spans="1:18" ht="57" customHeight="1">
      <c r="A54" s="225" t="s">
        <v>47</v>
      </c>
      <c r="B54" s="225"/>
      <c r="C54" s="219">
        <v>3690.06</v>
      </c>
      <c r="D54" s="226">
        <v>0.55000000000000004</v>
      </c>
      <c r="E54" s="207">
        <v>640.51</v>
      </c>
      <c r="F54" s="214">
        <v>0.12</v>
      </c>
      <c r="G54" s="202">
        <v>1124.8800000000001</v>
      </c>
      <c r="H54" s="202">
        <v>0.55000000000000004</v>
      </c>
      <c r="I54" s="188">
        <v>17354.04</v>
      </c>
      <c r="J54" s="189">
        <v>0.55000000000000004</v>
      </c>
      <c r="K54" s="177">
        <f t="shared" si="1"/>
        <v>5702.3725000000004</v>
      </c>
      <c r="L54" s="176">
        <f t="shared" si="1"/>
        <v>0.44250000000000006</v>
      </c>
      <c r="M54" s="168">
        <f>(E54+G54+I54+K54)/4</f>
        <v>6205.4506250000004</v>
      </c>
      <c r="N54" s="168">
        <f>M54*3.6/100+M54</f>
        <v>6428.8468475</v>
      </c>
      <c r="O54" s="168">
        <f>(F54+H54+J54+L54)/4</f>
        <v>0.41562500000000008</v>
      </c>
      <c r="P54" s="142">
        <f>O54*3.6/100+O54</f>
        <v>0.43058750000000007</v>
      </c>
      <c r="Q54" s="161">
        <f>N54*104.01/100</f>
        <v>6686.6436060847509</v>
      </c>
      <c r="R54" s="161">
        <f>P54*104.01/100</f>
        <v>0.44785405875000012</v>
      </c>
    </row>
    <row r="55" spans="1:18" ht="80.25" customHeight="1">
      <c r="A55" s="13" t="s">
        <v>48</v>
      </c>
      <c r="B55" s="6" t="s">
        <v>6</v>
      </c>
      <c r="C55" s="219"/>
      <c r="D55" s="226"/>
      <c r="E55" s="207"/>
      <c r="F55" s="214"/>
      <c r="G55" s="202"/>
      <c r="H55" s="202"/>
      <c r="I55" s="188"/>
      <c r="J55" s="189"/>
      <c r="K55" s="177"/>
      <c r="L55" s="176"/>
      <c r="M55" s="168"/>
      <c r="N55" s="168"/>
      <c r="O55" s="168"/>
      <c r="P55" s="143"/>
      <c r="Q55" s="161"/>
      <c r="R55" s="161"/>
    </row>
    <row r="56" spans="1:18" ht="60">
      <c r="A56" s="11" t="s">
        <v>49</v>
      </c>
      <c r="B56" s="88" t="s">
        <v>7</v>
      </c>
      <c r="C56" s="219"/>
      <c r="D56" s="226"/>
      <c r="E56" s="207"/>
      <c r="F56" s="214"/>
      <c r="G56" s="202"/>
      <c r="H56" s="202"/>
      <c r="I56" s="188"/>
      <c r="J56" s="189"/>
      <c r="K56" s="177"/>
      <c r="L56" s="176"/>
      <c r="M56" s="168"/>
      <c r="N56" s="168"/>
      <c r="O56" s="168"/>
      <c r="P56" s="144"/>
      <c r="Q56" s="161"/>
      <c r="R56" s="161"/>
    </row>
    <row r="57" spans="1:18" ht="42.75" customHeight="1">
      <c r="A57" s="153" t="s">
        <v>50</v>
      </c>
      <c r="B57" s="154"/>
      <c r="C57" s="39">
        <f t="shared" ref="C57:R57" si="2">C58+C63+C64+C71+C76+C79+C83</f>
        <v>36565.14</v>
      </c>
      <c r="D57" s="39">
        <f t="shared" si="2"/>
        <v>5.4499999999999993</v>
      </c>
      <c r="E57" s="52">
        <f t="shared" si="2"/>
        <v>39832.630000000005</v>
      </c>
      <c r="F57" s="52">
        <f t="shared" si="2"/>
        <v>7.4600000000000009</v>
      </c>
      <c r="G57" s="58">
        <f t="shared" si="2"/>
        <v>11125.34</v>
      </c>
      <c r="H57" s="58">
        <f t="shared" si="2"/>
        <v>5.4399999999999995</v>
      </c>
      <c r="I57" s="45">
        <f t="shared" si="2"/>
        <v>189632.33</v>
      </c>
      <c r="J57" s="82">
        <f t="shared" si="2"/>
        <v>6.01</v>
      </c>
      <c r="K57" s="73">
        <f t="shared" si="2"/>
        <v>69288.86</v>
      </c>
      <c r="L57" s="66">
        <f t="shared" si="2"/>
        <v>6.0900000000000007</v>
      </c>
      <c r="M57" s="122">
        <f t="shared" si="2"/>
        <v>69288.86</v>
      </c>
      <c r="N57" s="122">
        <f t="shared" si="2"/>
        <v>71783.258960000006</v>
      </c>
      <c r="O57" s="122">
        <f t="shared" si="2"/>
        <v>4.09</v>
      </c>
      <c r="P57" s="122">
        <f t="shared" si="2"/>
        <v>4.2372399999999999</v>
      </c>
      <c r="Q57" s="92">
        <f t="shared" si="2"/>
        <v>74591.895267807398</v>
      </c>
      <c r="R57" s="92">
        <f t="shared" si="2"/>
        <v>4.40516006</v>
      </c>
    </row>
    <row r="58" spans="1:18" ht="30.75" customHeight="1">
      <c r="A58" s="19" t="s">
        <v>54</v>
      </c>
      <c r="B58" s="31"/>
      <c r="C58" s="227">
        <v>0</v>
      </c>
      <c r="D58" s="227">
        <v>0</v>
      </c>
      <c r="E58" s="215">
        <v>0</v>
      </c>
      <c r="F58" s="215">
        <v>0</v>
      </c>
      <c r="G58" s="206">
        <v>0</v>
      </c>
      <c r="H58" s="206">
        <v>0</v>
      </c>
      <c r="I58" s="200">
        <v>0</v>
      </c>
      <c r="J58" s="201">
        <v>0</v>
      </c>
      <c r="K58" s="186">
        <v>0</v>
      </c>
      <c r="L58" s="187">
        <v>0</v>
      </c>
      <c r="M58" s="169">
        <f>K58</f>
        <v>0</v>
      </c>
      <c r="N58" s="169">
        <v>0</v>
      </c>
      <c r="O58" s="169">
        <f>L58</f>
        <v>0</v>
      </c>
      <c r="P58" s="142">
        <v>0</v>
      </c>
      <c r="Q58" s="161">
        <f>N58*104.01/100</f>
        <v>0</v>
      </c>
      <c r="R58" s="161">
        <f>P58*104.01/100</f>
        <v>0</v>
      </c>
    </row>
    <row r="59" spans="1:18" ht="28.5" customHeight="1">
      <c r="A59" s="19" t="s">
        <v>56</v>
      </c>
      <c r="B59" s="88" t="s">
        <v>58</v>
      </c>
      <c r="C59" s="227"/>
      <c r="D59" s="227"/>
      <c r="E59" s="215"/>
      <c r="F59" s="215"/>
      <c r="G59" s="206"/>
      <c r="H59" s="206"/>
      <c r="I59" s="200"/>
      <c r="J59" s="201"/>
      <c r="K59" s="186"/>
      <c r="L59" s="187"/>
      <c r="M59" s="169"/>
      <c r="N59" s="169"/>
      <c r="O59" s="169"/>
      <c r="P59" s="143"/>
      <c r="Q59" s="161"/>
      <c r="R59" s="161"/>
    </row>
    <row r="60" spans="1:18" ht="38.25" customHeight="1">
      <c r="A60" s="21" t="s">
        <v>55</v>
      </c>
      <c r="B60" s="88" t="s">
        <v>7</v>
      </c>
      <c r="C60" s="227"/>
      <c r="D60" s="227"/>
      <c r="E60" s="215"/>
      <c r="F60" s="215"/>
      <c r="G60" s="206"/>
      <c r="H60" s="206"/>
      <c r="I60" s="200"/>
      <c r="J60" s="201"/>
      <c r="K60" s="186"/>
      <c r="L60" s="187"/>
      <c r="M60" s="169"/>
      <c r="N60" s="169"/>
      <c r="O60" s="169"/>
      <c r="P60" s="143"/>
      <c r="Q60" s="161"/>
      <c r="R60" s="161"/>
    </row>
    <row r="61" spans="1:18" ht="45.75" customHeight="1">
      <c r="A61" s="19" t="s">
        <v>57</v>
      </c>
      <c r="B61" s="88" t="s">
        <v>17</v>
      </c>
      <c r="C61" s="227"/>
      <c r="D61" s="227"/>
      <c r="E61" s="215"/>
      <c r="F61" s="215"/>
      <c r="G61" s="206"/>
      <c r="H61" s="206"/>
      <c r="I61" s="200"/>
      <c r="J61" s="201"/>
      <c r="K61" s="186"/>
      <c r="L61" s="187"/>
      <c r="M61" s="169"/>
      <c r="N61" s="169"/>
      <c r="O61" s="169"/>
      <c r="P61" s="143"/>
      <c r="Q61" s="161"/>
      <c r="R61" s="161"/>
    </row>
    <row r="62" spans="1:18" ht="45.75" customHeight="1">
      <c r="A62" s="19" t="s">
        <v>40</v>
      </c>
      <c r="B62" s="88" t="s">
        <v>7</v>
      </c>
      <c r="C62" s="227"/>
      <c r="D62" s="227"/>
      <c r="E62" s="215"/>
      <c r="F62" s="215"/>
      <c r="G62" s="206"/>
      <c r="H62" s="206"/>
      <c r="I62" s="200"/>
      <c r="J62" s="201"/>
      <c r="K62" s="186"/>
      <c r="L62" s="187"/>
      <c r="M62" s="169"/>
      <c r="N62" s="169"/>
      <c r="O62" s="169"/>
      <c r="P62" s="144"/>
      <c r="Q62" s="161"/>
      <c r="R62" s="161"/>
    </row>
    <row r="63" spans="1:18" ht="60">
      <c r="A63" s="11" t="s">
        <v>52</v>
      </c>
      <c r="B63" s="89" t="s">
        <v>59</v>
      </c>
      <c r="C63" s="40">
        <v>4629.348</v>
      </c>
      <c r="D63" s="40">
        <v>0.69</v>
      </c>
      <c r="E63" s="53">
        <v>16546.560000000001</v>
      </c>
      <c r="F63" s="53">
        <v>3.1</v>
      </c>
      <c r="G63" s="59">
        <v>1390.66</v>
      </c>
      <c r="H63" s="59">
        <v>0.68</v>
      </c>
      <c r="I63" s="46">
        <v>40072.06</v>
      </c>
      <c r="J63" s="80">
        <v>1.27</v>
      </c>
      <c r="K63" s="72">
        <f>(C63+E63+G63+I63)/4</f>
        <v>15659.656999999999</v>
      </c>
      <c r="L63" s="65">
        <f>(D63+F63+H63+J63)/4</f>
        <v>1.4350000000000001</v>
      </c>
      <c r="M63" s="135">
        <f>K63</f>
        <v>15659.656999999999</v>
      </c>
      <c r="N63" s="135">
        <f>M63*3.6/100+M63</f>
        <v>16223.404651999999</v>
      </c>
      <c r="O63" s="135">
        <f>L63</f>
        <v>1.4350000000000001</v>
      </c>
      <c r="P63" s="135">
        <f>O63*3.6/100+O63</f>
        <v>1.4866600000000001</v>
      </c>
      <c r="Q63" s="114">
        <f>N63*104.01/100</f>
        <v>16873.9631785452</v>
      </c>
      <c r="R63" s="114">
        <f>P63*104.01/100</f>
        <v>1.546275066</v>
      </c>
    </row>
    <row r="64" spans="1:18" ht="45">
      <c r="A64" s="11" t="s">
        <v>53</v>
      </c>
      <c r="B64" s="89"/>
      <c r="C64" s="220">
        <v>11137.272000000001</v>
      </c>
      <c r="D64" s="220">
        <v>1.66</v>
      </c>
      <c r="E64" s="211">
        <v>6084.86</v>
      </c>
      <c r="F64" s="211">
        <v>1.1399999999999999</v>
      </c>
      <c r="G64" s="203">
        <v>3313.06</v>
      </c>
      <c r="H64" s="203">
        <v>1.62</v>
      </c>
      <c r="I64" s="194">
        <v>52377.65</v>
      </c>
      <c r="J64" s="197">
        <v>1.66</v>
      </c>
      <c r="K64" s="180">
        <f>(C64+E64+G64+I64)/4</f>
        <v>18228.210500000001</v>
      </c>
      <c r="L64" s="183">
        <f>(D64+F64+H64+J64)/4</f>
        <v>1.52</v>
      </c>
      <c r="M64" s="168">
        <f>K64</f>
        <v>18228.210500000001</v>
      </c>
      <c r="N64" s="168">
        <f>M64*3.6/100+M64</f>
        <v>18884.426078</v>
      </c>
      <c r="O64" s="168">
        <v>0.52</v>
      </c>
      <c r="P64" s="142">
        <f>O64*3.6/100+O64</f>
        <v>0.53871999999999998</v>
      </c>
      <c r="Q64" s="161">
        <f>N64*103.64/100</f>
        <v>19571.819187239202</v>
      </c>
      <c r="R64" s="161">
        <f>P64*103.64/100</f>
        <v>0.55832940799999997</v>
      </c>
    </row>
    <row r="65" spans="1:18" ht="45">
      <c r="A65" s="22" t="s">
        <v>51</v>
      </c>
      <c r="B65" s="88" t="s">
        <v>66</v>
      </c>
      <c r="C65" s="221"/>
      <c r="D65" s="221"/>
      <c r="E65" s="212"/>
      <c r="F65" s="212"/>
      <c r="G65" s="204"/>
      <c r="H65" s="204"/>
      <c r="I65" s="195"/>
      <c r="J65" s="198"/>
      <c r="K65" s="181"/>
      <c r="L65" s="184"/>
      <c r="M65" s="168"/>
      <c r="N65" s="168"/>
      <c r="O65" s="168"/>
      <c r="P65" s="143"/>
      <c r="Q65" s="161"/>
      <c r="R65" s="161"/>
    </row>
    <row r="66" spans="1:18" ht="63" customHeight="1">
      <c r="A66" s="11" t="s">
        <v>60</v>
      </c>
      <c r="B66" s="88" t="s">
        <v>66</v>
      </c>
      <c r="C66" s="221"/>
      <c r="D66" s="221"/>
      <c r="E66" s="212"/>
      <c r="F66" s="212"/>
      <c r="G66" s="204"/>
      <c r="H66" s="204"/>
      <c r="I66" s="195"/>
      <c r="J66" s="198"/>
      <c r="K66" s="181"/>
      <c r="L66" s="184"/>
      <c r="M66" s="168"/>
      <c r="N66" s="168"/>
      <c r="O66" s="168"/>
      <c r="P66" s="143"/>
      <c r="Q66" s="161"/>
      <c r="R66" s="161"/>
    </row>
    <row r="67" spans="1:18" ht="46.5" customHeight="1">
      <c r="A67" s="11" t="s">
        <v>61</v>
      </c>
      <c r="B67" s="88" t="s">
        <v>66</v>
      </c>
      <c r="C67" s="221"/>
      <c r="D67" s="221"/>
      <c r="E67" s="212"/>
      <c r="F67" s="212"/>
      <c r="G67" s="204"/>
      <c r="H67" s="204"/>
      <c r="I67" s="195"/>
      <c r="J67" s="198"/>
      <c r="K67" s="181"/>
      <c r="L67" s="184"/>
      <c r="M67" s="168"/>
      <c r="N67" s="168"/>
      <c r="O67" s="168"/>
      <c r="P67" s="143"/>
      <c r="Q67" s="161"/>
      <c r="R67" s="161"/>
    </row>
    <row r="68" spans="1:18" ht="60" customHeight="1">
      <c r="A68" s="11" t="s">
        <v>64</v>
      </c>
      <c r="B68" s="88" t="s">
        <v>66</v>
      </c>
      <c r="C68" s="221"/>
      <c r="D68" s="221"/>
      <c r="E68" s="212"/>
      <c r="F68" s="212"/>
      <c r="G68" s="204"/>
      <c r="H68" s="204"/>
      <c r="I68" s="195"/>
      <c r="J68" s="198"/>
      <c r="K68" s="181"/>
      <c r="L68" s="184"/>
      <c r="M68" s="168"/>
      <c r="N68" s="168"/>
      <c r="O68" s="168"/>
      <c r="P68" s="143"/>
      <c r="Q68" s="161"/>
      <c r="R68" s="161"/>
    </row>
    <row r="69" spans="1:18" ht="30">
      <c r="A69" s="11" t="s">
        <v>62</v>
      </c>
      <c r="B69" s="88" t="s">
        <v>7</v>
      </c>
      <c r="C69" s="221"/>
      <c r="D69" s="221"/>
      <c r="E69" s="212"/>
      <c r="F69" s="212"/>
      <c r="G69" s="204"/>
      <c r="H69" s="204"/>
      <c r="I69" s="195"/>
      <c r="J69" s="198"/>
      <c r="K69" s="181"/>
      <c r="L69" s="184"/>
      <c r="M69" s="168"/>
      <c r="N69" s="168"/>
      <c r="O69" s="168"/>
      <c r="P69" s="143"/>
      <c r="Q69" s="161"/>
      <c r="R69" s="161"/>
    </row>
    <row r="70" spans="1:18" ht="30">
      <c r="A70" s="11" t="s">
        <v>63</v>
      </c>
      <c r="B70" s="88" t="s">
        <v>65</v>
      </c>
      <c r="C70" s="222"/>
      <c r="D70" s="222"/>
      <c r="E70" s="213"/>
      <c r="F70" s="213"/>
      <c r="G70" s="205"/>
      <c r="H70" s="205"/>
      <c r="I70" s="196"/>
      <c r="J70" s="199"/>
      <c r="K70" s="182"/>
      <c r="L70" s="185"/>
      <c r="M70" s="168"/>
      <c r="N70" s="168"/>
      <c r="O70" s="168"/>
      <c r="P70" s="144"/>
      <c r="Q70" s="161"/>
      <c r="R70" s="161"/>
    </row>
    <row r="71" spans="1:18" ht="30">
      <c r="A71" s="11" t="s">
        <v>67</v>
      </c>
      <c r="B71" s="10"/>
      <c r="C71" s="219">
        <v>13015.848</v>
      </c>
      <c r="D71" s="219">
        <v>1.94</v>
      </c>
      <c r="E71" s="207">
        <v>9942.08</v>
      </c>
      <c r="F71" s="207">
        <v>1.86</v>
      </c>
      <c r="G71" s="202">
        <v>3844.79</v>
      </c>
      <c r="H71" s="202">
        <v>1.88</v>
      </c>
      <c r="I71" s="188">
        <v>60581.38</v>
      </c>
      <c r="J71" s="189">
        <v>1.92</v>
      </c>
      <c r="K71" s="177">
        <f>(C71+E71+G71+I71)/4</f>
        <v>21846.0245</v>
      </c>
      <c r="L71" s="176">
        <f>(D71+F71+H71+J71)/4</f>
        <v>1.9</v>
      </c>
      <c r="M71" s="168">
        <f>K71</f>
        <v>21846.0245</v>
      </c>
      <c r="N71" s="168">
        <f>M71*3.6/100+M71</f>
        <v>22632.481381999998</v>
      </c>
      <c r="O71" s="168">
        <v>0.9</v>
      </c>
      <c r="P71" s="142">
        <f>O71*3.6/100+O71</f>
        <v>0.93240000000000001</v>
      </c>
      <c r="Q71" s="161">
        <f>N71*104.01/100</f>
        <v>23540.043885418199</v>
      </c>
      <c r="R71" s="161">
        <f>P71*104.01/100</f>
        <v>0.96978924000000011</v>
      </c>
    </row>
    <row r="72" spans="1:18" ht="45">
      <c r="A72" s="11" t="s">
        <v>68</v>
      </c>
      <c r="B72" s="88" t="s">
        <v>65</v>
      </c>
      <c r="C72" s="219"/>
      <c r="D72" s="219"/>
      <c r="E72" s="207"/>
      <c r="F72" s="207"/>
      <c r="G72" s="202"/>
      <c r="H72" s="202"/>
      <c r="I72" s="188"/>
      <c r="J72" s="189"/>
      <c r="K72" s="177"/>
      <c r="L72" s="176"/>
      <c r="M72" s="168"/>
      <c r="N72" s="168"/>
      <c r="O72" s="168"/>
      <c r="P72" s="143"/>
      <c r="Q72" s="161"/>
      <c r="R72" s="161"/>
    </row>
    <row r="73" spans="1:18" ht="30">
      <c r="A73" s="11" t="s">
        <v>69</v>
      </c>
      <c r="B73" s="88" t="s">
        <v>65</v>
      </c>
      <c r="C73" s="219"/>
      <c r="D73" s="219"/>
      <c r="E73" s="207"/>
      <c r="F73" s="207"/>
      <c r="G73" s="202"/>
      <c r="H73" s="202"/>
      <c r="I73" s="188"/>
      <c r="J73" s="189"/>
      <c r="K73" s="177"/>
      <c r="L73" s="176"/>
      <c r="M73" s="168"/>
      <c r="N73" s="168"/>
      <c r="O73" s="168"/>
      <c r="P73" s="143"/>
      <c r="Q73" s="161"/>
      <c r="R73" s="161"/>
    </row>
    <row r="74" spans="1:18" ht="30">
      <c r="A74" s="13" t="s">
        <v>70</v>
      </c>
      <c r="B74" s="88" t="s">
        <v>7</v>
      </c>
      <c r="C74" s="219"/>
      <c r="D74" s="219"/>
      <c r="E74" s="207"/>
      <c r="F74" s="207"/>
      <c r="G74" s="202"/>
      <c r="H74" s="202"/>
      <c r="I74" s="188"/>
      <c r="J74" s="189"/>
      <c r="K74" s="177"/>
      <c r="L74" s="176"/>
      <c r="M74" s="168"/>
      <c r="N74" s="168"/>
      <c r="O74" s="168"/>
      <c r="P74" s="143"/>
      <c r="Q74" s="161"/>
      <c r="R74" s="161"/>
    </row>
    <row r="75" spans="1:18" ht="30">
      <c r="A75" s="11" t="s">
        <v>71</v>
      </c>
      <c r="B75" s="88" t="s">
        <v>65</v>
      </c>
      <c r="C75" s="219"/>
      <c r="D75" s="219"/>
      <c r="E75" s="207"/>
      <c r="F75" s="207"/>
      <c r="G75" s="202"/>
      <c r="H75" s="202"/>
      <c r="I75" s="188"/>
      <c r="J75" s="189"/>
      <c r="K75" s="177"/>
      <c r="L75" s="176"/>
      <c r="M75" s="168"/>
      <c r="N75" s="168"/>
      <c r="O75" s="168"/>
      <c r="P75" s="144"/>
      <c r="Q75" s="161"/>
      <c r="R75" s="161"/>
    </row>
    <row r="76" spans="1:18" ht="43.5">
      <c r="A76" s="8" t="s">
        <v>73</v>
      </c>
      <c r="B76" s="9"/>
      <c r="C76" s="219">
        <v>4562.2560000000003</v>
      </c>
      <c r="D76" s="219">
        <v>0.68</v>
      </c>
      <c r="E76" s="207">
        <v>3682.94</v>
      </c>
      <c r="F76" s="207">
        <v>0.69</v>
      </c>
      <c r="G76" s="202">
        <v>1431.57</v>
      </c>
      <c r="H76" s="202">
        <v>0.7</v>
      </c>
      <c r="I76" s="188">
        <v>21455.9</v>
      </c>
      <c r="J76" s="189">
        <v>0.68</v>
      </c>
      <c r="K76" s="177">
        <f>(C76+E76+G76+I76)/4</f>
        <v>7783.1665000000003</v>
      </c>
      <c r="L76" s="176">
        <f>(D76+F76+H76+J76)/4</f>
        <v>0.68750000000000011</v>
      </c>
      <c r="M76" s="168">
        <f>K76</f>
        <v>7783.1665000000003</v>
      </c>
      <c r="N76" s="168">
        <f>M76*3.6/100+M76</f>
        <v>8063.3604940000005</v>
      </c>
      <c r="O76" s="168">
        <f>L76</f>
        <v>0.68750000000000011</v>
      </c>
      <c r="P76" s="142">
        <f>O76*3.6/100+O76</f>
        <v>0.71225000000000016</v>
      </c>
      <c r="Q76" s="161">
        <f>N76*104.01/100</f>
        <v>8386.7012498094009</v>
      </c>
      <c r="R76" s="161">
        <f>P76*104.01/100</f>
        <v>0.74081122500000018</v>
      </c>
    </row>
    <row r="77" spans="1:18" ht="25.5" customHeight="1">
      <c r="A77" s="13" t="s">
        <v>72</v>
      </c>
      <c r="B77" s="12" t="s">
        <v>75</v>
      </c>
      <c r="C77" s="219"/>
      <c r="D77" s="219"/>
      <c r="E77" s="207"/>
      <c r="F77" s="207"/>
      <c r="G77" s="202"/>
      <c r="H77" s="202"/>
      <c r="I77" s="188"/>
      <c r="J77" s="189"/>
      <c r="K77" s="177"/>
      <c r="L77" s="176"/>
      <c r="M77" s="168"/>
      <c r="N77" s="168"/>
      <c r="O77" s="168"/>
      <c r="P77" s="143"/>
      <c r="Q77" s="161"/>
      <c r="R77" s="161"/>
    </row>
    <row r="78" spans="1:18" ht="90">
      <c r="A78" s="11" t="s">
        <v>74</v>
      </c>
      <c r="B78" s="88" t="s">
        <v>66</v>
      </c>
      <c r="C78" s="219"/>
      <c r="D78" s="219"/>
      <c r="E78" s="207"/>
      <c r="F78" s="207"/>
      <c r="G78" s="202"/>
      <c r="H78" s="202"/>
      <c r="I78" s="188"/>
      <c r="J78" s="189"/>
      <c r="K78" s="177"/>
      <c r="L78" s="176"/>
      <c r="M78" s="168"/>
      <c r="N78" s="168"/>
      <c r="O78" s="168"/>
      <c r="P78" s="144"/>
      <c r="Q78" s="161"/>
      <c r="R78" s="161"/>
    </row>
    <row r="79" spans="1:18" ht="43.5">
      <c r="A79" s="8" t="s">
        <v>76</v>
      </c>
      <c r="B79" s="9"/>
      <c r="C79" s="220">
        <v>3220.4160000000002</v>
      </c>
      <c r="D79" s="220">
        <v>0.48</v>
      </c>
      <c r="E79" s="211">
        <v>3576.19</v>
      </c>
      <c r="F79" s="211">
        <v>0.67</v>
      </c>
      <c r="G79" s="203">
        <v>1145.26</v>
      </c>
      <c r="H79" s="203">
        <v>0.56000000000000005</v>
      </c>
      <c r="I79" s="194">
        <v>15145.34</v>
      </c>
      <c r="J79" s="197">
        <v>0.48</v>
      </c>
      <c r="K79" s="180">
        <f>(C79+E79+G79+I79)/4</f>
        <v>5771.8014999999996</v>
      </c>
      <c r="L79" s="183">
        <f>(D79+F79+H79+J79)/4</f>
        <v>0.54749999999999999</v>
      </c>
      <c r="M79" s="168">
        <f>K79</f>
        <v>5771.8014999999996</v>
      </c>
      <c r="N79" s="168">
        <f>M79*3.6/100+M79</f>
        <v>5979.5863539999991</v>
      </c>
      <c r="O79" s="168">
        <f>L79</f>
        <v>0.54749999999999999</v>
      </c>
      <c r="P79" s="142">
        <f>O79*3.6/100+O79</f>
        <v>0.56720999999999999</v>
      </c>
      <c r="Q79" s="161">
        <f>N79*104.01/100</f>
        <v>6219.3677667953998</v>
      </c>
      <c r="R79" s="161">
        <f>P79*104.01/100</f>
        <v>0.58995512100000003</v>
      </c>
    </row>
    <row r="80" spans="1:18" ht="32.25" customHeight="1">
      <c r="A80" s="11" t="s">
        <v>77</v>
      </c>
      <c r="B80" s="88" t="s">
        <v>65</v>
      </c>
      <c r="C80" s="221"/>
      <c r="D80" s="221"/>
      <c r="E80" s="212"/>
      <c r="F80" s="212"/>
      <c r="G80" s="204"/>
      <c r="H80" s="204"/>
      <c r="I80" s="195"/>
      <c r="J80" s="198"/>
      <c r="K80" s="181"/>
      <c r="L80" s="184"/>
      <c r="M80" s="168"/>
      <c r="N80" s="168"/>
      <c r="O80" s="168"/>
      <c r="P80" s="143"/>
      <c r="Q80" s="161"/>
      <c r="R80" s="161"/>
    </row>
    <row r="81" spans="1:24" ht="75.75" customHeight="1">
      <c r="A81" s="11" t="s">
        <v>78</v>
      </c>
      <c r="B81" s="88" t="s">
        <v>7</v>
      </c>
      <c r="C81" s="221"/>
      <c r="D81" s="221"/>
      <c r="E81" s="212"/>
      <c r="F81" s="212"/>
      <c r="G81" s="204"/>
      <c r="H81" s="204"/>
      <c r="I81" s="195"/>
      <c r="J81" s="198"/>
      <c r="K81" s="181"/>
      <c r="L81" s="184"/>
      <c r="M81" s="168"/>
      <c r="N81" s="168"/>
      <c r="O81" s="168"/>
      <c r="P81" s="143"/>
      <c r="Q81" s="161"/>
      <c r="R81" s="161"/>
    </row>
    <row r="82" spans="1:24" ht="30">
      <c r="A82" s="11" t="s">
        <v>79</v>
      </c>
      <c r="B82" s="88" t="s">
        <v>80</v>
      </c>
      <c r="C82" s="222"/>
      <c r="D82" s="222"/>
      <c r="E82" s="213"/>
      <c r="F82" s="213"/>
      <c r="G82" s="205"/>
      <c r="H82" s="205"/>
      <c r="I82" s="196"/>
      <c r="J82" s="199"/>
      <c r="K82" s="182"/>
      <c r="L82" s="185"/>
      <c r="M82" s="168"/>
      <c r="N82" s="168"/>
      <c r="O82" s="168"/>
      <c r="P82" s="144"/>
      <c r="Q82" s="161"/>
      <c r="R82" s="161"/>
    </row>
    <row r="83" spans="1:24" ht="46.5" customHeight="1">
      <c r="A83" s="8" t="s">
        <v>81</v>
      </c>
      <c r="B83" s="9"/>
      <c r="C83" s="219">
        <v>0</v>
      </c>
      <c r="D83" s="219">
        <v>0</v>
      </c>
      <c r="E83" s="207">
        <v>0</v>
      </c>
      <c r="F83" s="207">
        <v>0</v>
      </c>
      <c r="G83" s="202">
        <v>0</v>
      </c>
      <c r="H83" s="202">
        <v>0</v>
      </c>
      <c r="I83" s="188">
        <v>0</v>
      </c>
      <c r="J83" s="189">
        <v>0</v>
      </c>
      <c r="K83" s="177">
        <v>0</v>
      </c>
      <c r="L83" s="176">
        <v>0</v>
      </c>
      <c r="M83" s="168">
        <f>K83</f>
        <v>0</v>
      </c>
      <c r="N83" s="168">
        <v>0</v>
      </c>
      <c r="O83" s="168">
        <f>L83</f>
        <v>0</v>
      </c>
      <c r="P83" s="142">
        <v>0</v>
      </c>
      <c r="Q83" s="161">
        <f>N83*104.01/100</f>
        <v>0</v>
      </c>
      <c r="R83" s="161">
        <f>P83*104.01/100</f>
        <v>0</v>
      </c>
    </row>
    <row r="84" spans="1:24" ht="30">
      <c r="A84" s="11" t="s">
        <v>82</v>
      </c>
      <c r="B84" s="89" t="s">
        <v>86</v>
      </c>
      <c r="C84" s="219"/>
      <c r="D84" s="219"/>
      <c r="E84" s="207"/>
      <c r="F84" s="207"/>
      <c r="G84" s="202"/>
      <c r="H84" s="202"/>
      <c r="I84" s="188"/>
      <c r="J84" s="189"/>
      <c r="K84" s="177"/>
      <c r="L84" s="176"/>
      <c r="M84" s="168"/>
      <c r="N84" s="168"/>
      <c r="O84" s="168"/>
      <c r="P84" s="143"/>
      <c r="Q84" s="161"/>
      <c r="R84" s="161"/>
    </row>
    <row r="85" spans="1:24" ht="30">
      <c r="A85" s="11" t="s">
        <v>83</v>
      </c>
      <c r="B85" s="89" t="s">
        <v>17</v>
      </c>
      <c r="C85" s="219"/>
      <c r="D85" s="219"/>
      <c r="E85" s="207"/>
      <c r="F85" s="207"/>
      <c r="G85" s="202"/>
      <c r="H85" s="202"/>
      <c r="I85" s="188"/>
      <c r="J85" s="189"/>
      <c r="K85" s="177"/>
      <c r="L85" s="176"/>
      <c r="M85" s="168"/>
      <c r="N85" s="168"/>
      <c r="O85" s="168"/>
      <c r="P85" s="143"/>
      <c r="Q85" s="161"/>
      <c r="R85" s="161"/>
    </row>
    <row r="86" spans="1:24" ht="30">
      <c r="A86" s="11" t="s">
        <v>84</v>
      </c>
      <c r="B86" s="89" t="s">
        <v>87</v>
      </c>
      <c r="C86" s="219"/>
      <c r="D86" s="219"/>
      <c r="E86" s="207"/>
      <c r="F86" s="207"/>
      <c r="G86" s="202"/>
      <c r="H86" s="202"/>
      <c r="I86" s="188"/>
      <c r="J86" s="189"/>
      <c r="K86" s="177"/>
      <c r="L86" s="176"/>
      <c r="M86" s="168"/>
      <c r="N86" s="168"/>
      <c r="O86" s="168"/>
      <c r="P86" s="143"/>
      <c r="Q86" s="161"/>
      <c r="R86" s="161"/>
    </row>
    <row r="87" spans="1:24" ht="30.75" customHeight="1">
      <c r="A87" s="11" t="s">
        <v>85</v>
      </c>
      <c r="B87" s="89" t="s">
        <v>75</v>
      </c>
      <c r="C87" s="219"/>
      <c r="D87" s="219"/>
      <c r="E87" s="207"/>
      <c r="F87" s="207"/>
      <c r="G87" s="202"/>
      <c r="H87" s="202"/>
      <c r="I87" s="188"/>
      <c r="J87" s="189"/>
      <c r="K87" s="177"/>
      <c r="L87" s="176"/>
      <c r="M87" s="168"/>
      <c r="N87" s="168"/>
      <c r="O87" s="168"/>
      <c r="P87" s="144"/>
      <c r="Q87" s="161"/>
      <c r="R87" s="161"/>
    </row>
    <row r="88" spans="1:24" ht="31.5" customHeight="1">
      <c r="A88" s="225" t="s">
        <v>88</v>
      </c>
      <c r="B88" s="225"/>
      <c r="C88" s="41">
        <f t="shared" ref="C88:R88" si="3">C89+C95+C103+C109+C110+C111+C112</f>
        <v>33411.815999999999</v>
      </c>
      <c r="D88" s="41">
        <f t="shared" si="3"/>
        <v>4.9799999999999995</v>
      </c>
      <c r="E88" s="54">
        <f t="shared" si="3"/>
        <v>19475.489999999998</v>
      </c>
      <c r="F88" s="54">
        <f t="shared" si="3"/>
        <v>3.65</v>
      </c>
      <c r="G88" s="60">
        <f t="shared" si="3"/>
        <v>5112.75</v>
      </c>
      <c r="H88" s="60">
        <f t="shared" si="3"/>
        <v>2.5</v>
      </c>
      <c r="I88" s="47">
        <f t="shared" si="3"/>
        <v>92134.17</v>
      </c>
      <c r="J88" s="78">
        <f t="shared" si="3"/>
        <v>2.92</v>
      </c>
      <c r="K88" s="71">
        <f t="shared" si="3"/>
        <v>37533.556500000006</v>
      </c>
      <c r="L88" s="67">
        <f t="shared" si="3"/>
        <v>3.5125000000000002</v>
      </c>
      <c r="M88" s="127">
        <f t="shared" si="3"/>
        <v>37533.556500000006</v>
      </c>
      <c r="N88" s="127">
        <f t="shared" si="3"/>
        <v>38884.764534000002</v>
      </c>
      <c r="O88" s="127">
        <f t="shared" si="3"/>
        <v>3.5125000000000002</v>
      </c>
      <c r="P88" s="127">
        <f t="shared" si="3"/>
        <v>3.6389500000000008</v>
      </c>
      <c r="Q88" s="98">
        <f t="shared" si="3"/>
        <v>40444.043591813403</v>
      </c>
      <c r="R88" s="98">
        <f t="shared" si="3"/>
        <v>3.7905188720000003</v>
      </c>
    </row>
    <row r="89" spans="1:24" ht="29.25" customHeight="1">
      <c r="A89" s="8" t="s">
        <v>89</v>
      </c>
      <c r="B89" s="10"/>
      <c r="C89" s="219">
        <v>18181.932000000001</v>
      </c>
      <c r="D89" s="219">
        <v>2.71</v>
      </c>
      <c r="E89" s="207">
        <v>9234.06</v>
      </c>
      <c r="F89" s="207">
        <v>1.73</v>
      </c>
      <c r="G89" s="202">
        <v>470.37</v>
      </c>
      <c r="H89" s="202">
        <v>0.23</v>
      </c>
      <c r="I89" s="188">
        <v>7257.14</v>
      </c>
      <c r="J89" s="189">
        <v>0.23</v>
      </c>
      <c r="K89" s="177">
        <f>(C89+E89+G89+I89)/4</f>
        <v>8785.8755000000001</v>
      </c>
      <c r="L89" s="176">
        <f>(D89+F89+H89+J89)/4</f>
        <v>1.2250000000000001</v>
      </c>
      <c r="M89" s="168">
        <f>K89</f>
        <v>8785.8755000000001</v>
      </c>
      <c r="N89" s="168">
        <f>M89*3.6/100+M89</f>
        <v>9102.1670180000001</v>
      </c>
      <c r="O89" s="168">
        <f>L89</f>
        <v>1.2250000000000001</v>
      </c>
      <c r="P89" s="142">
        <f>O89*3.6/100+O89</f>
        <v>1.2691000000000001</v>
      </c>
      <c r="Q89" s="161">
        <f>N89*104.01/100</f>
        <v>9467.163915421801</v>
      </c>
      <c r="R89" s="161">
        <f>P89*104.01/100</f>
        <v>1.3199909100000002</v>
      </c>
    </row>
    <row r="90" spans="1:24" ht="45">
      <c r="A90" s="11" t="s">
        <v>90</v>
      </c>
      <c r="B90" s="89" t="s">
        <v>17</v>
      </c>
      <c r="C90" s="219"/>
      <c r="D90" s="219"/>
      <c r="E90" s="207"/>
      <c r="F90" s="207"/>
      <c r="G90" s="202"/>
      <c r="H90" s="202"/>
      <c r="I90" s="188"/>
      <c r="J90" s="189"/>
      <c r="K90" s="177"/>
      <c r="L90" s="176"/>
      <c r="M90" s="168"/>
      <c r="N90" s="168"/>
      <c r="O90" s="168"/>
      <c r="P90" s="143"/>
      <c r="Q90" s="161"/>
      <c r="R90" s="161"/>
    </row>
    <row r="91" spans="1:24" ht="60">
      <c r="A91" s="11" t="s">
        <v>91</v>
      </c>
      <c r="B91" s="89" t="s">
        <v>17</v>
      </c>
      <c r="C91" s="219"/>
      <c r="D91" s="219"/>
      <c r="E91" s="207"/>
      <c r="F91" s="207"/>
      <c r="G91" s="202"/>
      <c r="H91" s="202"/>
      <c r="I91" s="188"/>
      <c r="J91" s="189"/>
      <c r="K91" s="177"/>
      <c r="L91" s="176"/>
      <c r="M91" s="168"/>
      <c r="N91" s="168"/>
      <c r="O91" s="168"/>
      <c r="P91" s="143"/>
      <c r="Q91" s="161"/>
      <c r="R91" s="161"/>
    </row>
    <row r="92" spans="1:24">
      <c r="A92" s="11" t="s">
        <v>92</v>
      </c>
      <c r="B92" s="89" t="s">
        <v>65</v>
      </c>
      <c r="C92" s="219"/>
      <c r="D92" s="219"/>
      <c r="E92" s="207"/>
      <c r="F92" s="207"/>
      <c r="G92" s="202"/>
      <c r="H92" s="202"/>
      <c r="I92" s="188"/>
      <c r="J92" s="189"/>
      <c r="K92" s="177"/>
      <c r="L92" s="176"/>
      <c r="M92" s="168"/>
      <c r="N92" s="168"/>
      <c r="O92" s="168"/>
      <c r="P92" s="143"/>
      <c r="Q92" s="161"/>
      <c r="R92" s="161"/>
    </row>
    <row r="93" spans="1:24" ht="47.25" customHeight="1">
      <c r="A93" s="11" t="s">
        <v>93</v>
      </c>
      <c r="B93" s="88" t="s">
        <v>7</v>
      </c>
      <c r="C93" s="219"/>
      <c r="D93" s="219"/>
      <c r="E93" s="207"/>
      <c r="F93" s="207"/>
      <c r="G93" s="202"/>
      <c r="H93" s="202"/>
      <c r="I93" s="188"/>
      <c r="J93" s="189"/>
      <c r="K93" s="177"/>
      <c r="L93" s="176"/>
      <c r="M93" s="168"/>
      <c r="N93" s="168"/>
      <c r="O93" s="168"/>
      <c r="P93" s="143"/>
      <c r="Q93" s="161"/>
      <c r="R93" s="161"/>
      <c r="T93" s="85"/>
      <c r="U93" s="85"/>
      <c r="V93" s="85"/>
      <c r="W93" s="85"/>
      <c r="X93" s="85"/>
    </row>
    <row r="94" spans="1:24" ht="45">
      <c r="A94" s="11" t="s">
        <v>94</v>
      </c>
      <c r="B94" s="88" t="s">
        <v>80</v>
      </c>
      <c r="C94" s="219"/>
      <c r="D94" s="219"/>
      <c r="E94" s="207"/>
      <c r="F94" s="207"/>
      <c r="G94" s="202"/>
      <c r="H94" s="202"/>
      <c r="I94" s="188"/>
      <c r="J94" s="189"/>
      <c r="K94" s="177"/>
      <c r="L94" s="176"/>
      <c r="M94" s="168"/>
      <c r="N94" s="168"/>
      <c r="O94" s="168"/>
      <c r="P94" s="144"/>
      <c r="Q94" s="161"/>
      <c r="R94" s="161"/>
      <c r="T94" s="85"/>
      <c r="U94" s="85"/>
      <c r="V94" s="85"/>
      <c r="W94" s="85"/>
      <c r="X94" s="85"/>
    </row>
    <row r="95" spans="1:24" ht="88.5" customHeight="1">
      <c r="A95" s="8" t="s">
        <v>95</v>
      </c>
      <c r="B95" s="10"/>
      <c r="C95" s="219">
        <v>6172.4639999999999</v>
      </c>
      <c r="D95" s="219">
        <v>0.92</v>
      </c>
      <c r="E95" s="207">
        <v>4216.7</v>
      </c>
      <c r="F95" s="207">
        <v>0.79</v>
      </c>
      <c r="G95" s="202">
        <v>1595.18</v>
      </c>
      <c r="H95" s="202">
        <v>0.78</v>
      </c>
      <c r="I95" s="188">
        <v>43858.39</v>
      </c>
      <c r="J95" s="189">
        <v>1.39</v>
      </c>
      <c r="K95" s="177">
        <f>(C95+E95+G95+I95)/4</f>
        <v>13960.683499999999</v>
      </c>
      <c r="L95" s="176">
        <f>(D95+F95+H95+J95)/4</f>
        <v>0.97</v>
      </c>
      <c r="M95" s="168">
        <f>K95</f>
        <v>13960.683499999999</v>
      </c>
      <c r="N95" s="168">
        <f>M95*3.6/100+M95</f>
        <v>14463.268106</v>
      </c>
      <c r="O95" s="168">
        <f>L95</f>
        <v>0.97</v>
      </c>
      <c r="P95" s="142">
        <f>O95*3.6/100+O95</f>
        <v>1.00492</v>
      </c>
      <c r="Q95" s="161">
        <f>N95*104.01/100</f>
        <v>15043.2451570506</v>
      </c>
      <c r="R95" s="161">
        <f>P95*104.01/100</f>
        <v>1.045217292</v>
      </c>
      <c r="T95" s="85"/>
      <c r="U95" s="85"/>
      <c r="V95" s="85"/>
      <c r="W95" s="85"/>
      <c r="X95" s="85"/>
    </row>
    <row r="96" spans="1:24" ht="30">
      <c r="A96" s="11" t="s">
        <v>96</v>
      </c>
      <c r="B96" s="88" t="s">
        <v>7</v>
      </c>
      <c r="C96" s="219"/>
      <c r="D96" s="219"/>
      <c r="E96" s="207"/>
      <c r="F96" s="207"/>
      <c r="G96" s="202"/>
      <c r="H96" s="202"/>
      <c r="I96" s="188"/>
      <c r="J96" s="189"/>
      <c r="K96" s="177"/>
      <c r="L96" s="176"/>
      <c r="M96" s="168"/>
      <c r="N96" s="168"/>
      <c r="O96" s="168"/>
      <c r="P96" s="143"/>
      <c r="Q96" s="161"/>
      <c r="R96" s="161"/>
      <c r="T96" s="85"/>
      <c r="U96" s="85"/>
      <c r="V96" s="85"/>
      <c r="W96" s="85"/>
      <c r="X96" s="85"/>
    </row>
    <row r="97" spans="1:24" ht="45">
      <c r="A97" s="11" t="s">
        <v>102</v>
      </c>
      <c r="B97" s="88" t="s">
        <v>7</v>
      </c>
      <c r="C97" s="219"/>
      <c r="D97" s="219"/>
      <c r="E97" s="207"/>
      <c r="F97" s="207"/>
      <c r="G97" s="202"/>
      <c r="H97" s="202"/>
      <c r="I97" s="188"/>
      <c r="J97" s="189"/>
      <c r="K97" s="177"/>
      <c r="L97" s="176"/>
      <c r="M97" s="168"/>
      <c r="N97" s="168"/>
      <c r="O97" s="168"/>
      <c r="P97" s="143"/>
      <c r="Q97" s="161"/>
      <c r="R97" s="161"/>
      <c r="T97" s="85"/>
      <c r="U97" s="85"/>
      <c r="V97" s="85"/>
      <c r="W97" s="85"/>
      <c r="X97" s="85"/>
    </row>
    <row r="98" spans="1:24" ht="45">
      <c r="A98" s="11" t="s">
        <v>101</v>
      </c>
      <c r="B98" s="88" t="s">
        <v>7</v>
      </c>
      <c r="C98" s="219"/>
      <c r="D98" s="219"/>
      <c r="E98" s="207"/>
      <c r="F98" s="207"/>
      <c r="G98" s="202"/>
      <c r="H98" s="202"/>
      <c r="I98" s="188"/>
      <c r="J98" s="189"/>
      <c r="K98" s="177"/>
      <c r="L98" s="176"/>
      <c r="M98" s="168"/>
      <c r="N98" s="168"/>
      <c r="O98" s="168"/>
      <c r="P98" s="143"/>
      <c r="Q98" s="161"/>
      <c r="R98" s="161"/>
      <c r="T98" s="85"/>
      <c r="U98" s="85"/>
      <c r="V98" s="85"/>
      <c r="W98" s="85"/>
      <c r="X98" s="85"/>
    </row>
    <row r="99" spans="1:24" ht="30">
      <c r="A99" s="21" t="s">
        <v>100</v>
      </c>
      <c r="B99" s="88" t="s">
        <v>7</v>
      </c>
      <c r="C99" s="219"/>
      <c r="D99" s="219"/>
      <c r="E99" s="207"/>
      <c r="F99" s="207"/>
      <c r="G99" s="202"/>
      <c r="H99" s="202"/>
      <c r="I99" s="188"/>
      <c r="J99" s="189"/>
      <c r="K99" s="177"/>
      <c r="L99" s="176"/>
      <c r="M99" s="168"/>
      <c r="N99" s="168"/>
      <c r="O99" s="168"/>
      <c r="P99" s="143"/>
      <c r="Q99" s="161"/>
      <c r="R99" s="161"/>
    </row>
    <row r="100" spans="1:24" ht="45">
      <c r="A100" s="11" t="s">
        <v>99</v>
      </c>
      <c r="B100" s="88" t="s">
        <v>97</v>
      </c>
      <c r="C100" s="219"/>
      <c r="D100" s="219"/>
      <c r="E100" s="207"/>
      <c r="F100" s="207"/>
      <c r="G100" s="202"/>
      <c r="H100" s="202"/>
      <c r="I100" s="188"/>
      <c r="J100" s="189"/>
      <c r="K100" s="177"/>
      <c r="L100" s="176"/>
      <c r="M100" s="168"/>
      <c r="N100" s="168"/>
      <c r="O100" s="168"/>
      <c r="P100" s="143"/>
      <c r="Q100" s="161"/>
      <c r="R100" s="161"/>
    </row>
    <row r="101" spans="1:24">
      <c r="A101" s="11" t="s">
        <v>103</v>
      </c>
      <c r="B101" s="88" t="s">
        <v>17</v>
      </c>
      <c r="C101" s="219"/>
      <c r="D101" s="219"/>
      <c r="E101" s="207"/>
      <c r="F101" s="207"/>
      <c r="G101" s="202"/>
      <c r="H101" s="202"/>
      <c r="I101" s="188"/>
      <c r="J101" s="189"/>
      <c r="K101" s="177"/>
      <c r="L101" s="176"/>
      <c r="M101" s="168"/>
      <c r="N101" s="168"/>
      <c r="O101" s="168"/>
      <c r="P101" s="143"/>
      <c r="Q101" s="161"/>
      <c r="R101" s="161"/>
    </row>
    <row r="102" spans="1:24" ht="30">
      <c r="A102" s="11" t="s">
        <v>98</v>
      </c>
      <c r="B102" s="88" t="s">
        <v>7</v>
      </c>
      <c r="C102" s="219"/>
      <c r="D102" s="219"/>
      <c r="E102" s="207"/>
      <c r="F102" s="207"/>
      <c r="G102" s="202"/>
      <c r="H102" s="202"/>
      <c r="I102" s="188"/>
      <c r="J102" s="189"/>
      <c r="K102" s="177"/>
      <c r="L102" s="176"/>
      <c r="M102" s="168"/>
      <c r="N102" s="168"/>
      <c r="O102" s="168"/>
      <c r="P102" s="144"/>
      <c r="Q102" s="161"/>
      <c r="R102" s="161"/>
    </row>
    <row r="103" spans="1:24" ht="29.25">
      <c r="A103" s="8" t="s">
        <v>104</v>
      </c>
      <c r="B103" s="10"/>
      <c r="C103" s="219">
        <v>5098.9920000000002</v>
      </c>
      <c r="D103" s="219">
        <v>0.76</v>
      </c>
      <c r="E103" s="207">
        <v>3629.57</v>
      </c>
      <c r="F103" s="207">
        <v>0.68</v>
      </c>
      <c r="G103" s="202">
        <v>1267.96</v>
      </c>
      <c r="H103" s="202">
        <v>0.62</v>
      </c>
      <c r="I103" s="188">
        <v>22718.02</v>
      </c>
      <c r="J103" s="189">
        <v>0.72</v>
      </c>
      <c r="K103" s="177">
        <f>(C103+E103+G103+I103)/4</f>
        <v>8178.6355000000003</v>
      </c>
      <c r="L103" s="176">
        <f>(D103+F103+H103+J103)/4</f>
        <v>0.69500000000000006</v>
      </c>
      <c r="M103" s="168">
        <f>K103</f>
        <v>8178.6355000000003</v>
      </c>
      <c r="N103" s="168">
        <f>M103*3.6/100+M103</f>
        <v>8473.0663779999995</v>
      </c>
      <c r="O103" s="168">
        <f>L103</f>
        <v>0.69500000000000006</v>
      </c>
      <c r="P103" s="142">
        <f>O103*3.6/100+O103</f>
        <v>0.7200200000000001</v>
      </c>
      <c r="Q103" s="161">
        <f>N103*104.01/100</f>
        <v>8812.8363397577996</v>
      </c>
      <c r="R103" s="161">
        <f>P103*104.01/100</f>
        <v>0.74889280200000019</v>
      </c>
    </row>
    <row r="104" spans="1:24">
      <c r="A104" s="11" t="s">
        <v>106</v>
      </c>
      <c r="B104" s="6" t="s">
        <v>105</v>
      </c>
      <c r="C104" s="219"/>
      <c r="D104" s="219"/>
      <c r="E104" s="207"/>
      <c r="F104" s="207"/>
      <c r="G104" s="202"/>
      <c r="H104" s="202"/>
      <c r="I104" s="188"/>
      <c r="J104" s="189"/>
      <c r="K104" s="177"/>
      <c r="L104" s="176"/>
      <c r="M104" s="168"/>
      <c r="N104" s="168"/>
      <c r="O104" s="168"/>
      <c r="P104" s="143"/>
      <c r="Q104" s="161"/>
      <c r="R104" s="161"/>
    </row>
    <row r="105" spans="1:24" ht="30">
      <c r="A105" s="11" t="s">
        <v>107</v>
      </c>
      <c r="B105" s="88" t="s">
        <v>97</v>
      </c>
      <c r="C105" s="219"/>
      <c r="D105" s="219"/>
      <c r="E105" s="207"/>
      <c r="F105" s="207"/>
      <c r="G105" s="202"/>
      <c r="H105" s="202"/>
      <c r="I105" s="188"/>
      <c r="J105" s="189"/>
      <c r="K105" s="177"/>
      <c r="L105" s="176"/>
      <c r="M105" s="168"/>
      <c r="N105" s="168"/>
      <c r="O105" s="168"/>
      <c r="P105" s="143"/>
      <c r="Q105" s="161"/>
      <c r="R105" s="161"/>
    </row>
    <row r="106" spans="1:24" ht="30">
      <c r="A106" s="11" t="s">
        <v>108</v>
      </c>
      <c r="B106" s="6" t="s">
        <v>7</v>
      </c>
      <c r="C106" s="219"/>
      <c r="D106" s="219"/>
      <c r="E106" s="207"/>
      <c r="F106" s="207"/>
      <c r="G106" s="202"/>
      <c r="H106" s="202"/>
      <c r="I106" s="188"/>
      <c r="J106" s="189"/>
      <c r="K106" s="177"/>
      <c r="L106" s="176"/>
      <c r="M106" s="168"/>
      <c r="N106" s="168"/>
      <c r="O106" s="168"/>
      <c r="P106" s="143"/>
      <c r="Q106" s="161"/>
      <c r="R106" s="161"/>
    </row>
    <row r="107" spans="1:24" ht="30">
      <c r="A107" s="11" t="s">
        <v>109</v>
      </c>
      <c r="B107" s="88" t="s">
        <v>17</v>
      </c>
      <c r="C107" s="219"/>
      <c r="D107" s="219"/>
      <c r="E107" s="207"/>
      <c r="F107" s="207"/>
      <c r="G107" s="202"/>
      <c r="H107" s="202"/>
      <c r="I107" s="188"/>
      <c r="J107" s="189"/>
      <c r="K107" s="177"/>
      <c r="L107" s="176"/>
      <c r="M107" s="168"/>
      <c r="N107" s="168"/>
      <c r="O107" s="168"/>
      <c r="P107" s="143"/>
      <c r="Q107" s="161"/>
      <c r="R107" s="161"/>
    </row>
    <row r="108" spans="1:24" ht="30">
      <c r="A108" s="11" t="s">
        <v>110</v>
      </c>
      <c r="B108" s="88" t="s">
        <v>17</v>
      </c>
      <c r="C108" s="219"/>
      <c r="D108" s="219"/>
      <c r="E108" s="207"/>
      <c r="F108" s="207"/>
      <c r="G108" s="202"/>
      <c r="H108" s="202"/>
      <c r="I108" s="188"/>
      <c r="J108" s="189"/>
      <c r="K108" s="177"/>
      <c r="L108" s="176"/>
      <c r="M108" s="168"/>
      <c r="N108" s="168"/>
      <c r="O108" s="168"/>
      <c r="P108" s="144"/>
      <c r="Q108" s="161"/>
      <c r="R108" s="161"/>
    </row>
    <row r="109" spans="1:24" ht="33.75" customHeight="1">
      <c r="A109" s="25" t="s">
        <v>112</v>
      </c>
      <c r="B109" s="24" t="s">
        <v>111</v>
      </c>
      <c r="C109" s="40">
        <v>1006.38</v>
      </c>
      <c r="D109" s="40">
        <v>0.15</v>
      </c>
      <c r="E109" s="53">
        <v>53.38</v>
      </c>
      <c r="F109" s="53">
        <v>0.01</v>
      </c>
      <c r="G109" s="59">
        <v>306.76</v>
      </c>
      <c r="H109" s="59">
        <v>0.15</v>
      </c>
      <c r="I109" s="46">
        <v>4417.3900000000003</v>
      </c>
      <c r="J109" s="80">
        <v>0.14000000000000001</v>
      </c>
      <c r="K109" s="72">
        <f t="shared" ref="K109:L113" si="4">(C109+E109+G109+I109)/4</f>
        <v>1445.9775</v>
      </c>
      <c r="L109" s="65">
        <f t="shared" si="4"/>
        <v>0.1125</v>
      </c>
      <c r="M109" s="135">
        <f t="shared" ref="M109:M113" si="5">K109</f>
        <v>1445.9775</v>
      </c>
      <c r="N109" s="135">
        <f>M109*3.6/100+M109</f>
        <v>1498.03269</v>
      </c>
      <c r="O109" s="135">
        <f>L109</f>
        <v>0.1125</v>
      </c>
      <c r="P109" s="135">
        <f>O109*3.6/100+O109</f>
        <v>0.11655</v>
      </c>
      <c r="Q109" s="114">
        <f>N109*104.01/100</f>
        <v>1558.103800869</v>
      </c>
      <c r="R109" s="114">
        <f>P109*104.2/100</f>
        <v>0.1214451</v>
      </c>
    </row>
    <row r="110" spans="1:24" ht="24.75" customHeight="1">
      <c r="A110" s="29" t="s">
        <v>113</v>
      </c>
      <c r="B110" s="28" t="s">
        <v>58</v>
      </c>
      <c r="C110" s="42">
        <v>0</v>
      </c>
      <c r="D110" s="42">
        <v>0</v>
      </c>
      <c r="E110" s="55">
        <v>0</v>
      </c>
      <c r="F110" s="55">
        <v>0</v>
      </c>
      <c r="G110" s="61">
        <v>531.73</v>
      </c>
      <c r="H110" s="61">
        <v>0.26</v>
      </c>
      <c r="I110" s="48">
        <v>0</v>
      </c>
      <c r="J110" s="81">
        <v>0</v>
      </c>
      <c r="K110" s="70">
        <f t="shared" si="4"/>
        <v>132.9325</v>
      </c>
      <c r="L110" s="68">
        <f t="shared" si="4"/>
        <v>6.5000000000000002E-2</v>
      </c>
      <c r="M110" s="135">
        <f t="shared" si="5"/>
        <v>132.9325</v>
      </c>
      <c r="N110" s="135">
        <f>M110*3.6/100+M110</f>
        <v>137.71807000000001</v>
      </c>
      <c r="O110" s="135">
        <f>L110</f>
        <v>6.5000000000000002E-2</v>
      </c>
      <c r="P110" s="135">
        <f>O110*3.6/100+O110</f>
        <v>6.7339999999999997E-2</v>
      </c>
      <c r="Q110" s="114">
        <f>N110*104.01/100</f>
        <v>143.24056460700001</v>
      </c>
      <c r="R110" s="114">
        <f>P110*104.2/100</f>
        <v>7.016828E-2</v>
      </c>
    </row>
    <row r="111" spans="1:24" ht="72.75" customHeight="1">
      <c r="A111" s="8" t="s">
        <v>115</v>
      </c>
      <c r="B111" s="88" t="s">
        <v>114</v>
      </c>
      <c r="C111" s="40">
        <v>670.92</v>
      </c>
      <c r="D111" s="40">
        <v>0.1</v>
      </c>
      <c r="E111" s="53">
        <v>527</v>
      </c>
      <c r="F111" s="53">
        <v>0.1</v>
      </c>
      <c r="G111" s="59">
        <v>224.96</v>
      </c>
      <c r="H111" s="59">
        <v>0.11</v>
      </c>
      <c r="I111" s="46">
        <v>3155.28</v>
      </c>
      <c r="J111" s="80">
        <v>0.1</v>
      </c>
      <c r="K111" s="72">
        <f t="shared" si="4"/>
        <v>1144.54</v>
      </c>
      <c r="L111" s="65">
        <f t="shared" si="4"/>
        <v>0.10250000000000001</v>
      </c>
      <c r="M111" s="135">
        <f t="shared" si="5"/>
        <v>1144.54</v>
      </c>
      <c r="N111" s="135">
        <f>M111*3.6/100+M111</f>
        <v>1185.74344</v>
      </c>
      <c r="O111" s="135">
        <f>L111</f>
        <v>0.10250000000000001</v>
      </c>
      <c r="P111" s="135">
        <f>O111*3.6/100+O111</f>
        <v>0.10619000000000001</v>
      </c>
      <c r="Q111" s="114">
        <f>N111*104.01/100</f>
        <v>1233.291751944</v>
      </c>
      <c r="R111" s="114">
        <f>P111*104.02/100</f>
        <v>0.110458838</v>
      </c>
    </row>
    <row r="112" spans="1:24" ht="89.25" customHeight="1">
      <c r="A112" s="11" t="s">
        <v>116</v>
      </c>
      <c r="B112" s="89" t="s">
        <v>86</v>
      </c>
      <c r="C112" s="40">
        <v>2281.1280000000002</v>
      </c>
      <c r="D112" s="40">
        <v>0.34</v>
      </c>
      <c r="E112" s="53">
        <v>1814.78</v>
      </c>
      <c r="F112" s="53">
        <v>0.34</v>
      </c>
      <c r="G112" s="59">
        <v>715.79</v>
      </c>
      <c r="H112" s="59">
        <v>0.35</v>
      </c>
      <c r="I112" s="46">
        <v>10727.95</v>
      </c>
      <c r="J112" s="80">
        <v>0.34</v>
      </c>
      <c r="K112" s="72">
        <f t="shared" si="4"/>
        <v>3884.9120000000003</v>
      </c>
      <c r="L112" s="65">
        <f t="shared" si="4"/>
        <v>0.34250000000000003</v>
      </c>
      <c r="M112" s="135">
        <f t="shared" si="5"/>
        <v>3884.9120000000003</v>
      </c>
      <c r="N112" s="135">
        <f>M112*3.6/100+M112</f>
        <v>4024.7688320000002</v>
      </c>
      <c r="O112" s="135">
        <f>L112</f>
        <v>0.34250000000000003</v>
      </c>
      <c r="P112" s="135">
        <f>O112*3.6/100+O112</f>
        <v>0.35483000000000003</v>
      </c>
      <c r="Q112" s="114">
        <f>N112*104.01/100</f>
        <v>4186.1620621632001</v>
      </c>
      <c r="R112" s="114">
        <f>P112*105.5/100</f>
        <v>0.37434565000000009</v>
      </c>
      <c r="U112" s="85"/>
    </row>
    <row r="113" spans="1:21" ht="31.5" customHeight="1">
      <c r="A113" s="26" t="s">
        <v>117</v>
      </c>
      <c r="B113" s="88" t="s">
        <v>114</v>
      </c>
      <c r="C113" s="40">
        <v>4830.6239999999998</v>
      </c>
      <c r="D113" s="40">
        <v>0.72</v>
      </c>
      <c r="E113" s="53">
        <v>19588.990000000002</v>
      </c>
      <c r="F113" s="53">
        <v>3.67</v>
      </c>
      <c r="G113" s="59">
        <v>1554.28</v>
      </c>
      <c r="H113" s="59">
        <v>0.76</v>
      </c>
      <c r="I113" s="46">
        <v>29659.63</v>
      </c>
      <c r="J113" s="80">
        <v>0.94</v>
      </c>
      <c r="K113" s="72">
        <f t="shared" si="4"/>
        <v>13908.381000000001</v>
      </c>
      <c r="L113" s="65">
        <f t="shared" si="4"/>
        <v>1.5225</v>
      </c>
      <c r="M113" s="127">
        <f t="shared" si="5"/>
        <v>13908.381000000001</v>
      </c>
      <c r="N113" s="127">
        <f>M113*3.6/100+M113</f>
        <v>14409.082716000001</v>
      </c>
      <c r="O113" s="127">
        <f>L113</f>
        <v>1.5225</v>
      </c>
      <c r="P113" s="127">
        <f>O113*3.6/100+O113</f>
        <v>1.57731</v>
      </c>
      <c r="Q113" s="35">
        <f>N113*104.01/100</f>
        <v>14986.886932911601</v>
      </c>
      <c r="R113" s="35">
        <f>P113*104.01/100</f>
        <v>1.640560131</v>
      </c>
      <c r="U113" s="85"/>
    </row>
    <row r="114" spans="1:21" ht="30" customHeight="1">
      <c r="A114" s="156" t="s">
        <v>119</v>
      </c>
      <c r="B114" s="157"/>
      <c r="C114" s="41">
        <f t="shared" ref="C114:L114" si="6">C113+C88+C57+C14</f>
        <v>108018.88400000001</v>
      </c>
      <c r="D114" s="41">
        <f t="shared" si="6"/>
        <v>16.099999999999998</v>
      </c>
      <c r="E114" s="54">
        <f t="shared" si="6"/>
        <v>100814.93000000001</v>
      </c>
      <c r="F114" s="54">
        <f t="shared" si="6"/>
        <v>18.89</v>
      </c>
      <c r="G114" s="60">
        <f t="shared" si="6"/>
        <v>27772.54</v>
      </c>
      <c r="H114" s="60">
        <f t="shared" si="6"/>
        <v>13.579999999999998</v>
      </c>
      <c r="I114" s="47">
        <f t="shared" si="6"/>
        <v>544601.32000000007</v>
      </c>
      <c r="J114" s="78">
        <f t="shared" si="6"/>
        <v>17.259999999999998</v>
      </c>
      <c r="K114" s="71">
        <f t="shared" si="6"/>
        <v>195301.91850000003</v>
      </c>
      <c r="L114" s="67">
        <f t="shared" si="6"/>
        <v>16.357500000000002</v>
      </c>
      <c r="M114" s="127">
        <f>K114</f>
        <v>195301.91850000003</v>
      </c>
      <c r="N114" s="127">
        <f>N113+N88+N57+N14</f>
        <v>202853.97650350002</v>
      </c>
      <c r="O114" s="127">
        <f>O113+O88+O57+O14</f>
        <v>13.733125000000001</v>
      </c>
      <c r="P114" s="127">
        <f>P113+P88+P57+P14</f>
        <v>14.227517500000001</v>
      </c>
      <c r="Q114" s="98">
        <f t="shared" ref="Q114:R114" si="7">Q113+Q88+Q57+Q14</f>
        <v>210867.49877275917</v>
      </c>
      <c r="R114" s="98">
        <f t="shared" si="7"/>
        <v>14.795571127750001</v>
      </c>
    </row>
    <row r="115" spans="1:21" ht="49.5" customHeight="1">
      <c r="A115" s="27" t="s">
        <v>120</v>
      </c>
      <c r="B115" s="88" t="s">
        <v>118</v>
      </c>
      <c r="C115" s="41">
        <v>25964.603999999999</v>
      </c>
      <c r="D115" s="37">
        <v>3.87</v>
      </c>
      <c r="E115" s="54">
        <v>34000.51</v>
      </c>
      <c r="F115" s="50">
        <v>6.37</v>
      </c>
      <c r="G115" s="60">
        <v>13088.64</v>
      </c>
      <c r="H115" s="57">
        <v>6.4</v>
      </c>
      <c r="I115" s="47">
        <v>244218.67</v>
      </c>
      <c r="J115" s="79">
        <v>7.74</v>
      </c>
      <c r="K115" s="71">
        <f>(C115+E115+G115+I115)/4</f>
        <v>79318.106</v>
      </c>
      <c r="L115" s="64">
        <f>(D115+F115+H115+J115)/4</f>
        <v>6.0950000000000006</v>
      </c>
      <c r="M115" s="127">
        <f>K115</f>
        <v>79318.106</v>
      </c>
      <c r="N115" s="127">
        <f>M115*3.6/100+M115</f>
        <v>82173.557816</v>
      </c>
      <c r="O115" s="131">
        <v>6.24</v>
      </c>
      <c r="P115" s="127">
        <f>O115*3.6/100+O115</f>
        <v>6.4646400000000002</v>
      </c>
      <c r="Q115" s="35">
        <f>N115*103.87/100</f>
        <v>85353.674503479211</v>
      </c>
      <c r="R115" s="35">
        <f>P115*103.87/100</f>
        <v>6.7148215680000014</v>
      </c>
    </row>
    <row r="116" spans="1:21" ht="29.25" customHeight="1">
      <c r="A116" s="156" t="s">
        <v>121</v>
      </c>
      <c r="B116" s="157"/>
      <c r="C116" s="41">
        <f t="shared" ref="C116:R116" si="8">C114+C115</f>
        <v>133983.48800000001</v>
      </c>
      <c r="D116" s="41">
        <f t="shared" si="8"/>
        <v>19.97</v>
      </c>
      <c r="E116" s="54">
        <f t="shared" si="8"/>
        <v>134815.44</v>
      </c>
      <c r="F116" s="54">
        <f t="shared" si="8"/>
        <v>25.26</v>
      </c>
      <c r="G116" s="60">
        <f t="shared" si="8"/>
        <v>40861.18</v>
      </c>
      <c r="H116" s="60">
        <f t="shared" si="8"/>
        <v>19.979999999999997</v>
      </c>
      <c r="I116" s="47">
        <f t="shared" si="8"/>
        <v>788819.99000000011</v>
      </c>
      <c r="J116" s="78">
        <f t="shared" si="8"/>
        <v>25</v>
      </c>
      <c r="K116" s="71">
        <f t="shared" si="8"/>
        <v>274620.02450000006</v>
      </c>
      <c r="L116" s="67">
        <f t="shared" si="8"/>
        <v>22.452500000000001</v>
      </c>
      <c r="M116" s="127">
        <f t="shared" si="8"/>
        <v>274620.02450000006</v>
      </c>
      <c r="N116" s="127">
        <f t="shared" si="8"/>
        <v>285027.53431950003</v>
      </c>
      <c r="O116" s="127">
        <f t="shared" si="8"/>
        <v>19.973125000000003</v>
      </c>
      <c r="P116" s="127">
        <f t="shared" si="8"/>
        <v>20.6921575</v>
      </c>
      <c r="Q116" s="98">
        <f t="shared" si="8"/>
        <v>296221.17327623838</v>
      </c>
      <c r="R116" s="98">
        <f t="shared" si="8"/>
        <v>21.510392695750003</v>
      </c>
    </row>
    <row r="117" spans="1:21">
      <c r="A117" s="3"/>
    </row>
    <row r="118" spans="1:21">
      <c r="A118" s="3"/>
    </row>
    <row r="119" spans="1:21">
      <c r="A119" s="3"/>
    </row>
    <row r="120" spans="1:21">
      <c r="A120" s="3"/>
      <c r="M120" s="86"/>
      <c r="N120" s="86"/>
    </row>
    <row r="121" spans="1:21">
      <c r="A121" s="3"/>
      <c r="M121" s="86"/>
      <c r="N121" s="86"/>
    </row>
    <row r="122" spans="1:21">
      <c r="A122" s="3"/>
      <c r="M122" s="86"/>
      <c r="N122" s="86"/>
    </row>
    <row r="123" spans="1:21">
      <c r="A123" s="3"/>
      <c r="M123" s="86"/>
      <c r="N123" s="86"/>
    </row>
    <row r="124" spans="1:21">
      <c r="A124" s="3"/>
      <c r="M124" s="86"/>
      <c r="N124" s="86"/>
    </row>
    <row r="125" spans="1:21">
      <c r="A125" s="3"/>
    </row>
    <row r="128" spans="1:21">
      <c r="O128" s="86"/>
    </row>
    <row r="129" spans="12:19">
      <c r="O129" s="86"/>
    </row>
    <row r="130" spans="12:19">
      <c r="M130" s="87"/>
      <c r="N130" s="87"/>
      <c r="O130" s="86"/>
    </row>
    <row r="131" spans="12:19">
      <c r="O131" s="86"/>
    </row>
    <row r="132" spans="12:19">
      <c r="L132" s="1">
        <v>24.27</v>
      </c>
      <c r="O132" s="86"/>
      <c r="S132" s="86"/>
    </row>
    <row r="133" spans="12:19">
      <c r="O133" s="86"/>
    </row>
    <row r="134" spans="12:19">
      <c r="O134" s="86"/>
    </row>
  </sheetData>
  <mergeCells count="329">
    <mergeCell ref="P103:P108"/>
    <mergeCell ref="N54:N56"/>
    <mergeCell ref="N58:N62"/>
    <mergeCell ref="N64:N70"/>
    <mergeCell ref="P54:P56"/>
    <mergeCell ref="P58:P62"/>
    <mergeCell ref="P64:P70"/>
    <mergeCell ref="P71:P75"/>
    <mergeCell ref="P76:P78"/>
    <mergeCell ref="P79:P82"/>
    <mergeCell ref="P83:P87"/>
    <mergeCell ref="P89:P94"/>
    <mergeCell ref="P95:P102"/>
    <mergeCell ref="P15:P19"/>
    <mergeCell ref="P20:P23"/>
    <mergeCell ref="P24:P27"/>
    <mergeCell ref="P28:P30"/>
    <mergeCell ref="P31:P33"/>
    <mergeCell ref="P34:P37"/>
    <mergeCell ref="P38:P42"/>
    <mergeCell ref="P43:P46"/>
    <mergeCell ref="P47:P51"/>
    <mergeCell ref="N15:N19"/>
    <mergeCell ref="N20:N23"/>
    <mergeCell ref="N24:N27"/>
    <mergeCell ref="N28:N30"/>
    <mergeCell ref="N31:N33"/>
    <mergeCell ref="N34:N37"/>
    <mergeCell ref="N38:N42"/>
    <mergeCell ref="N43:N46"/>
    <mergeCell ref="N47:N51"/>
    <mergeCell ref="M95:M102"/>
    <mergeCell ref="O95:O102"/>
    <mergeCell ref="C95:C102"/>
    <mergeCell ref="N71:N75"/>
    <mergeCell ref="N76:N78"/>
    <mergeCell ref="N79:N82"/>
    <mergeCell ref="N83:N87"/>
    <mergeCell ref="N89:N94"/>
    <mergeCell ref="N95:N102"/>
    <mergeCell ref="D95:D102"/>
    <mergeCell ref="E95:E102"/>
    <mergeCell ref="F95:F102"/>
    <mergeCell ref="G95:G102"/>
    <mergeCell ref="H95:H102"/>
    <mergeCell ref="I89:I94"/>
    <mergeCell ref="J89:J94"/>
    <mergeCell ref="K89:K94"/>
    <mergeCell ref="L89:L94"/>
    <mergeCell ref="I95:I102"/>
    <mergeCell ref="J95:J102"/>
    <mergeCell ref="K95:K102"/>
    <mergeCell ref="L95:L102"/>
    <mergeCell ref="M89:M94"/>
    <mergeCell ref="O89:O94"/>
    <mergeCell ref="A114:B114"/>
    <mergeCell ref="A116:B116"/>
    <mergeCell ref="I103:I108"/>
    <mergeCell ref="J103:J108"/>
    <mergeCell ref="K103:K108"/>
    <mergeCell ref="L103:L108"/>
    <mergeCell ref="M103:M108"/>
    <mergeCell ref="O103:O108"/>
    <mergeCell ref="C103:C108"/>
    <mergeCell ref="D103:D108"/>
    <mergeCell ref="E103:E108"/>
    <mergeCell ref="F103:F108"/>
    <mergeCell ref="G103:G108"/>
    <mergeCell ref="H103:H108"/>
    <mergeCell ref="N103:N108"/>
    <mergeCell ref="C89:C94"/>
    <mergeCell ref="D89:D94"/>
    <mergeCell ref="E89:E94"/>
    <mergeCell ref="F89:F94"/>
    <mergeCell ref="G89:G94"/>
    <mergeCell ref="H89:H94"/>
    <mergeCell ref="J83:J87"/>
    <mergeCell ref="K83:K87"/>
    <mergeCell ref="L83:L87"/>
    <mergeCell ref="M83:M87"/>
    <mergeCell ref="O83:O87"/>
    <mergeCell ref="A88:B88"/>
    <mergeCell ref="L79:L82"/>
    <mergeCell ref="M79:M82"/>
    <mergeCell ref="O79:O82"/>
    <mergeCell ref="C83:C87"/>
    <mergeCell ref="D83:D87"/>
    <mergeCell ref="E83:E87"/>
    <mergeCell ref="F83:F87"/>
    <mergeCell ref="G83:G87"/>
    <mergeCell ref="H83:H87"/>
    <mergeCell ref="I83:I87"/>
    <mergeCell ref="C76:C78"/>
    <mergeCell ref="D76:D78"/>
    <mergeCell ref="E76:E78"/>
    <mergeCell ref="F76:F78"/>
    <mergeCell ref="G76:G78"/>
    <mergeCell ref="O76:O78"/>
    <mergeCell ref="C79:C82"/>
    <mergeCell ref="D79:D82"/>
    <mergeCell ref="E79:E82"/>
    <mergeCell ref="F79:F82"/>
    <mergeCell ref="G79:G82"/>
    <mergeCell ref="H79:H82"/>
    <mergeCell ref="I79:I82"/>
    <mergeCell ref="J79:J82"/>
    <mergeCell ref="K79:K82"/>
    <mergeCell ref="H76:H78"/>
    <mergeCell ref="I76:I78"/>
    <mergeCell ref="J76:J78"/>
    <mergeCell ref="K76:K78"/>
    <mergeCell ref="L76:L78"/>
    <mergeCell ref="M76:M78"/>
    <mergeCell ref="L64:L70"/>
    <mergeCell ref="M64:M70"/>
    <mergeCell ref="O64:O70"/>
    <mergeCell ref="C71:C75"/>
    <mergeCell ref="D71:D75"/>
    <mergeCell ref="E71:E75"/>
    <mergeCell ref="F71:F75"/>
    <mergeCell ref="G71:G75"/>
    <mergeCell ref="H71:H75"/>
    <mergeCell ref="I71:I75"/>
    <mergeCell ref="J71:J75"/>
    <mergeCell ref="K71:K75"/>
    <mergeCell ref="L71:L75"/>
    <mergeCell ref="M71:M75"/>
    <mergeCell ref="O71:O75"/>
    <mergeCell ref="C64:C70"/>
    <mergeCell ref="D64:D70"/>
    <mergeCell ref="E64:E70"/>
    <mergeCell ref="F64:F70"/>
    <mergeCell ref="G64:G70"/>
    <mergeCell ref="H64:H70"/>
    <mergeCell ref="I64:I70"/>
    <mergeCell ref="J64:J70"/>
    <mergeCell ref="K64:K70"/>
    <mergeCell ref="K54:K56"/>
    <mergeCell ref="L54:L56"/>
    <mergeCell ref="M54:M56"/>
    <mergeCell ref="O54:O56"/>
    <mergeCell ref="A57:B57"/>
    <mergeCell ref="C58:C62"/>
    <mergeCell ref="D58:D62"/>
    <mergeCell ref="E58:E62"/>
    <mergeCell ref="F58:F62"/>
    <mergeCell ref="G58:G62"/>
    <mergeCell ref="O58:O62"/>
    <mergeCell ref="H58:H62"/>
    <mergeCell ref="I58:I62"/>
    <mergeCell ref="J58:J62"/>
    <mergeCell ref="K58:K62"/>
    <mergeCell ref="L58:L62"/>
    <mergeCell ref="M58:M62"/>
    <mergeCell ref="A54:B54"/>
    <mergeCell ref="C54:C56"/>
    <mergeCell ref="D54:D56"/>
    <mergeCell ref="E54:E56"/>
    <mergeCell ref="F54:F56"/>
    <mergeCell ref="G54:G56"/>
    <mergeCell ref="H54:H56"/>
    <mergeCell ref="I54:I56"/>
    <mergeCell ref="J54:J56"/>
    <mergeCell ref="K43:K46"/>
    <mergeCell ref="L43:L46"/>
    <mergeCell ref="M43:M46"/>
    <mergeCell ref="O43:O46"/>
    <mergeCell ref="A47:B47"/>
    <mergeCell ref="C47:C51"/>
    <mergeCell ref="D47:D51"/>
    <mergeCell ref="E47:E51"/>
    <mergeCell ref="F47:F51"/>
    <mergeCell ref="G47:G51"/>
    <mergeCell ref="O47:O51"/>
    <mergeCell ref="H47:H51"/>
    <mergeCell ref="I47:I51"/>
    <mergeCell ref="J47:J51"/>
    <mergeCell ref="K47:K51"/>
    <mergeCell ref="L47:L51"/>
    <mergeCell ref="M47:M51"/>
    <mergeCell ref="A43:B43"/>
    <mergeCell ref="C43:C46"/>
    <mergeCell ref="D43:D46"/>
    <mergeCell ref="E43:E46"/>
    <mergeCell ref="F43:F46"/>
    <mergeCell ref="G43:G46"/>
    <mergeCell ref="H43:H46"/>
    <mergeCell ref="I43:I46"/>
    <mergeCell ref="J43:J46"/>
    <mergeCell ref="K34:K37"/>
    <mergeCell ref="L34:L37"/>
    <mergeCell ref="M34:M37"/>
    <mergeCell ref="O34:O37"/>
    <mergeCell ref="A38:B38"/>
    <mergeCell ref="C38:C42"/>
    <mergeCell ref="D38:D42"/>
    <mergeCell ref="E38:E42"/>
    <mergeCell ref="F38:F42"/>
    <mergeCell ref="G38:G42"/>
    <mergeCell ref="O38:O42"/>
    <mergeCell ref="H38:H42"/>
    <mergeCell ref="I38:I42"/>
    <mergeCell ref="J38:J42"/>
    <mergeCell ref="K38:K42"/>
    <mergeCell ref="L38:L42"/>
    <mergeCell ref="M38:M42"/>
    <mergeCell ref="A34:B34"/>
    <mergeCell ref="C34:C37"/>
    <mergeCell ref="D34:D37"/>
    <mergeCell ref="E34:E37"/>
    <mergeCell ref="F34:F37"/>
    <mergeCell ref="G34:G37"/>
    <mergeCell ref="H34:H37"/>
    <mergeCell ref="I34:I37"/>
    <mergeCell ref="J34:J37"/>
    <mergeCell ref="K28:K30"/>
    <mergeCell ref="L28:L30"/>
    <mergeCell ref="M28:M30"/>
    <mergeCell ref="O28:O30"/>
    <mergeCell ref="A31:B31"/>
    <mergeCell ref="C31:C33"/>
    <mergeCell ref="D31:D33"/>
    <mergeCell ref="E31:E33"/>
    <mergeCell ref="F31:F33"/>
    <mergeCell ref="G31:G33"/>
    <mergeCell ref="O31:O33"/>
    <mergeCell ref="H31:H33"/>
    <mergeCell ref="I31:I33"/>
    <mergeCell ref="J31:J33"/>
    <mergeCell ref="K31:K33"/>
    <mergeCell ref="L31:L33"/>
    <mergeCell ref="M31:M33"/>
    <mergeCell ref="A28:B28"/>
    <mergeCell ref="C28:C30"/>
    <mergeCell ref="D28:D30"/>
    <mergeCell ref="E28:E30"/>
    <mergeCell ref="F28:F30"/>
    <mergeCell ref="G28:G30"/>
    <mergeCell ref="H28:H30"/>
    <mergeCell ref="I28:I30"/>
    <mergeCell ref="J28:J30"/>
    <mergeCell ref="M20:M23"/>
    <mergeCell ref="O20:O23"/>
    <mergeCell ref="A24:B24"/>
    <mergeCell ref="C24:C27"/>
    <mergeCell ref="D24:D27"/>
    <mergeCell ref="E24:E27"/>
    <mergeCell ref="F24:F27"/>
    <mergeCell ref="G24:G27"/>
    <mergeCell ref="O24:O27"/>
    <mergeCell ref="H24:H27"/>
    <mergeCell ref="I24:I27"/>
    <mergeCell ref="J24:J27"/>
    <mergeCell ref="K24:K27"/>
    <mergeCell ref="L24:L27"/>
    <mergeCell ref="M24:M27"/>
    <mergeCell ref="A15:B15"/>
    <mergeCell ref="C15:C19"/>
    <mergeCell ref="D15:D19"/>
    <mergeCell ref="E15:E19"/>
    <mergeCell ref="F15:F19"/>
    <mergeCell ref="G15:G19"/>
    <mergeCell ref="O15:O19"/>
    <mergeCell ref="A20:B20"/>
    <mergeCell ref="C20:C23"/>
    <mergeCell ref="D20:D23"/>
    <mergeCell ref="E20:E23"/>
    <mergeCell ref="F20:F23"/>
    <mergeCell ref="G20:G23"/>
    <mergeCell ref="H20:H23"/>
    <mergeCell ref="I20:I23"/>
    <mergeCell ref="J20:J23"/>
    <mergeCell ref="H15:H19"/>
    <mergeCell ref="I15:I19"/>
    <mergeCell ref="J15:J19"/>
    <mergeCell ref="K15:K19"/>
    <mergeCell ref="L15:L19"/>
    <mergeCell ref="M15:M19"/>
    <mergeCell ref="K20:K23"/>
    <mergeCell ref="L20:L23"/>
    <mergeCell ref="C12:D12"/>
    <mergeCell ref="E12:F12"/>
    <mergeCell ref="G12:H12"/>
    <mergeCell ref="I12:J12"/>
    <mergeCell ref="K12:L12"/>
    <mergeCell ref="A14:B14"/>
    <mergeCell ref="M12:P12"/>
    <mergeCell ref="A5:R5"/>
    <mergeCell ref="A6:R6"/>
    <mergeCell ref="A8:R8"/>
    <mergeCell ref="Q31:Q33"/>
    <mergeCell ref="R31:R33"/>
    <mergeCell ref="Q34:Q37"/>
    <mergeCell ref="R34:R37"/>
    <mergeCell ref="Q38:Q42"/>
    <mergeCell ref="R38:R42"/>
    <mergeCell ref="Q43:Q46"/>
    <mergeCell ref="R43:R46"/>
    <mergeCell ref="Q12:R12"/>
    <mergeCell ref="Q15:Q19"/>
    <mergeCell ref="R15:R19"/>
    <mergeCell ref="Q20:Q23"/>
    <mergeCell ref="R20:R23"/>
    <mergeCell ref="Q24:Q27"/>
    <mergeCell ref="R24:R27"/>
    <mergeCell ref="Q28:Q30"/>
    <mergeCell ref="R28:R30"/>
    <mergeCell ref="Q47:Q51"/>
    <mergeCell ref="R47:R51"/>
    <mergeCell ref="Q54:Q56"/>
    <mergeCell ref="R54:R56"/>
    <mergeCell ref="Q58:Q62"/>
    <mergeCell ref="R58:R62"/>
    <mergeCell ref="Q64:Q70"/>
    <mergeCell ref="R64:R70"/>
    <mergeCell ref="Q71:Q75"/>
    <mergeCell ref="R71:R75"/>
    <mergeCell ref="Q103:Q108"/>
    <mergeCell ref="R103:R108"/>
    <mergeCell ref="Q76:Q78"/>
    <mergeCell ref="R76:R78"/>
    <mergeCell ref="Q79:Q82"/>
    <mergeCell ref="R79:R82"/>
    <mergeCell ref="Q83:Q87"/>
    <mergeCell ref="R83:R87"/>
    <mergeCell ref="Q89:Q94"/>
    <mergeCell ref="R89:R94"/>
    <mergeCell ref="Q95:Q102"/>
    <mergeCell ref="R95:R102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5"/>
  <sheetViews>
    <sheetView tabSelected="1" zoomScale="93" zoomScaleNormal="93" workbookViewId="0">
      <selection activeCell="M1" sqref="M1"/>
    </sheetView>
  </sheetViews>
  <sheetFormatPr defaultRowHeight="15.75"/>
  <cols>
    <col min="1" max="1" width="54.140625" style="1" customWidth="1"/>
    <col min="2" max="2" width="17.28515625" style="1" customWidth="1"/>
    <col min="3" max="3" width="16.85546875" style="1" hidden="1" customWidth="1"/>
    <col min="4" max="4" width="16" style="1" hidden="1" customWidth="1"/>
    <col min="5" max="5" width="16.28515625" style="1" hidden="1" customWidth="1"/>
    <col min="6" max="6" width="19.5703125" style="1" hidden="1" customWidth="1"/>
    <col min="7" max="7" width="17.28515625" style="1" customWidth="1"/>
    <col min="8" max="8" width="19.5703125" style="1" customWidth="1"/>
    <col min="9" max="16384" width="9.140625" style="1"/>
  </cols>
  <sheetData>
    <row r="1" spans="1:8" ht="110.25" customHeight="1">
      <c r="C1" s="2"/>
      <c r="D1" s="2"/>
      <c r="E1" s="90"/>
      <c r="F1" s="113"/>
      <c r="H1" s="113" t="s">
        <v>141</v>
      </c>
    </row>
    <row r="2" spans="1:8" ht="24.75" customHeight="1">
      <c r="C2" s="166"/>
      <c r="D2" s="166"/>
      <c r="E2" s="166"/>
      <c r="H2" s="1" t="s">
        <v>135</v>
      </c>
    </row>
    <row r="3" spans="1:8">
      <c r="C3" s="246"/>
      <c r="D3" s="246"/>
      <c r="E3" s="246"/>
    </row>
    <row r="5" spans="1:8" ht="16.5">
      <c r="A5" s="167" t="s">
        <v>127</v>
      </c>
      <c r="B5" s="167"/>
      <c r="C5" s="167"/>
      <c r="D5" s="167"/>
      <c r="E5" s="167"/>
      <c r="F5" s="167"/>
      <c r="G5" s="167"/>
      <c r="H5" s="167"/>
    </row>
    <row r="6" spans="1:8" ht="32.25" customHeight="1">
      <c r="A6" s="165" t="s">
        <v>128</v>
      </c>
      <c r="B6" s="165"/>
      <c r="C6" s="165"/>
      <c r="D6" s="165"/>
      <c r="E6" s="165"/>
      <c r="F6" s="165"/>
      <c r="G6" s="165"/>
      <c r="H6" s="165"/>
    </row>
    <row r="7" spans="1:8" ht="15.75" customHeight="1">
      <c r="A7" s="138"/>
      <c r="B7" s="138"/>
      <c r="C7" s="138"/>
      <c r="D7" s="138"/>
      <c r="E7" s="138"/>
      <c r="F7" s="138"/>
      <c r="G7" s="138"/>
    </row>
    <row r="8" spans="1:8" ht="18" customHeight="1">
      <c r="A8" s="166" t="s">
        <v>131</v>
      </c>
      <c r="B8" s="166"/>
      <c r="C8" s="166"/>
      <c r="D8" s="166"/>
      <c r="E8" s="166"/>
      <c r="F8" s="166"/>
      <c r="G8" s="166"/>
      <c r="H8" s="166"/>
    </row>
    <row r="9" spans="1:8" ht="15" customHeight="1">
      <c r="A9" s="33"/>
      <c r="B9" s="33"/>
      <c r="C9" s="33"/>
      <c r="D9" s="102"/>
      <c r="E9" s="33"/>
    </row>
    <row r="10" spans="1:8">
      <c r="A10" s="2"/>
    </row>
    <row r="11" spans="1:8" ht="81.75" customHeight="1">
      <c r="A11" s="89" t="s">
        <v>4</v>
      </c>
      <c r="B11" s="96" t="s">
        <v>1</v>
      </c>
      <c r="C11" s="117" t="s">
        <v>134</v>
      </c>
      <c r="D11" s="117" t="s">
        <v>2</v>
      </c>
      <c r="E11" s="117" t="s">
        <v>134</v>
      </c>
      <c r="F11" s="117" t="s">
        <v>3</v>
      </c>
      <c r="G11" s="141" t="s">
        <v>2</v>
      </c>
      <c r="H11" s="141" t="s">
        <v>3</v>
      </c>
    </row>
    <row r="12" spans="1:8" ht="12.75" customHeight="1">
      <c r="A12" s="89"/>
      <c r="B12" s="88"/>
      <c r="C12" s="247"/>
      <c r="D12" s="248"/>
      <c r="E12" s="248"/>
      <c r="F12" s="249"/>
      <c r="G12" s="9"/>
      <c r="H12" s="9"/>
    </row>
    <row r="13" spans="1:8" ht="14.25" customHeight="1">
      <c r="A13" s="7">
        <v>1</v>
      </c>
      <c r="B13" s="7">
        <v>2</v>
      </c>
      <c r="C13" s="134">
        <v>3</v>
      </c>
      <c r="D13" s="134">
        <v>3</v>
      </c>
      <c r="E13" s="134">
        <v>4</v>
      </c>
      <c r="F13" s="134">
        <v>4</v>
      </c>
      <c r="G13" s="97">
        <v>3</v>
      </c>
      <c r="H13" s="97">
        <v>4</v>
      </c>
    </row>
    <row r="14" spans="1:8" ht="60.75" customHeight="1">
      <c r="A14" s="153" t="s">
        <v>0</v>
      </c>
      <c r="B14" s="154"/>
      <c r="C14" s="131">
        <f>C15+C20+C24+C28+C31+C34+C38+C43+C47+C52+C53+C54</f>
        <v>12175.82</v>
      </c>
      <c r="D14" s="131">
        <f>D15+D20+D24+D28+D31+D34+D38+D43+D47+D52+D53+D54</f>
        <v>12614.149519999999</v>
      </c>
      <c r="E14" s="131">
        <f>E15+E20+E24+E28+E31+E34+E38+E43+E47+E52+E53+E54</f>
        <v>4.07</v>
      </c>
      <c r="F14" s="131">
        <f>F15+F20+F24+F28+F31+F34+F38+F43+F47+F52+F53+F54</f>
        <v>4.21652</v>
      </c>
      <c r="G14" s="105">
        <f t="shared" ref="G14:H14" si="0">G15+G20+G24+G28+G31+G34+G38+G43+G47+G52+G53+G54</f>
        <v>13114.931255944</v>
      </c>
      <c r="H14" s="105">
        <f t="shared" si="0"/>
        <v>4.3839158439999997</v>
      </c>
    </row>
    <row r="15" spans="1:8">
      <c r="A15" s="151" t="s">
        <v>5</v>
      </c>
      <c r="B15" s="152"/>
      <c r="C15" s="168">
        <v>2423.1999999999998</v>
      </c>
      <c r="D15" s="142">
        <f>C15*3.6/100+C15</f>
        <v>2510.4351999999999</v>
      </c>
      <c r="E15" s="237">
        <v>0.81</v>
      </c>
      <c r="F15" s="145">
        <f>E15*3.6/100+E15</f>
        <v>0.83916000000000002</v>
      </c>
      <c r="G15" s="161">
        <f>D15*103.97/100</f>
        <v>2610.0994774399996</v>
      </c>
      <c r="H15" s="161">
        <f>F15*103.97/100</f>
        <v>0.87247465200000007</v>
      </c>
    </row>
    <row r="16" spans="1:8" ht="30">
      <c r="A16" s="11" t="s">
        <v>8</v>
      </c>
      <c r="B16" s="9"/>
      <c r="C16" s="168"/>
      <c r="D16" s="143"/>
      <c r="E16" s="237"/>
      <c r="F16" s="146"/>
      <c r="G16" s="161"/>
      <c r="H16" s="161"/>
    </row>
    <row r="17" spans="1:8" ht="118.5" customHeight="1">
      <c r="A17" s="12" t="s">
        <v>9</v>
      </c>
      <c r="B17" s="6" t="s">
        <v>6</v>
      </c>
      <c r="C17" s="168"/>
      <c r="D17" s="143"/>
      <c r="E17" s="237"/>
      <c r="F17" s="146"/>
      <c r="G17" s="161"/>
      <c r="H17" s="161"/>
    </row>
    <row r="18" spans="1:8" ht="120" customHeight="1">
      <c r="A18" s="13" t="s">
        <v>10</v>
      </c>
      <c r="B18" s="6" t="s">
        <v>6</v>
      </c>
      <c r="C18" s="168"/>
      <c r="D18" s="143"/>
      <c r="E18" s="237"/>
      <c r="F18" s="146"/>
      <c r="G18" s="161"/>
      <c r="H18" s="161"/>
    </row>
    <row r="19" spans="1:8" ht="60" customHeight="1">
      <c r="A19" s="11" t="s">
        <v>11</v>
      </c>
      <c r="B19" s="88" t="s">
        <v>7</v>
      </c>
      <c r="C19" s="168"/>
      <c r="D19" s="144"/>
      <c r="E19" s="237"/>
      <c r="F19" s="147"/>
      <c r="G19" s="161"/>
      <c r="H19" s="161"/>
    </row>
    <row r="20" spans="1:8">
      <c r="A20" s="153" t="s">
        <v>12</v>
      </c>
      <c r="B20" s="154"/>
      <c r="C20" s="168">
        <v>0</v>
      </c>
      <c r="D20" s="142">
        <v>0</v>
      </c>
      <c r="E20" s="242">
        <v>0</v>
      </c>
      <c r="F20" s="145">
        <v>0</v>
      </c>
      <c r="G20" s="161">
        <f>D20*103.97/100</f>
        <v>0</v>
      </c>
      <c r="H20" s="161">
        <f>F20*103.97/100</f>
        <v>0</v>
      </c>
    </row>
    <row r="21" spans="1:8" ht="45">
      <c r="A21" s="11" t="s">
        <v>13</v>
      </c>
      <c r="B21" s="89" t="s">
        <v>16</v>
      </c>
      <c r="C21" s="168"/>
      <c r="D21" s="143"/>
      <c r="E21" s="242"/>
      <c r="F21" s="146"/>
      <c r="G21" s="161"/>
      <c r="H21" s="161"/>
    </row>
    <row r="22" spans="1:8" ht="75">
      <c r="A22" s="11" t="s">
        <v>14</v>
      </c>
      <c r="B22" s="89" t="s">
        <v>17</v>
      </c>
      <c r="C22" s="168"/>
      <c r="D22" s="143"/>
      <c r="E22" s="242"/>
      <c r="F22" s="146"/>
      <c r="G22" s="161"/>
      <c r="H22" s="161"/>
    </row>
    <row r="23" spans="1:8" ht="45">
      <c r="A23" s="11" t="s">
        <v>15</v>
      </c>
      <c r="B23" s="89" t="s">
        <v>17</v>
      </c>
      <c r="C23" s="168"/>
      <c r="D23" s="144"/>
      <c r="E23" s="242"/>
      <c r="F23" s="147"/>
      <c r="G23" s="161"/>
      <c r="H23" s="161"/>
    </row>
    <row r="24" spans="1:8" ht="29.25" customHeight="1">
      <c r="A24" s="153" t="s">
        <v>18</v>
      </c>
      <c r="B24" s="154"/>
      <c r="C24" s="168">
        <v>2423.1999999999998</v>
      </c>
      <c r="D24" s="142">
        <f>C24*3.6/100+C24</f>
        <v>2510.4351999999999</v>
      </c>
      <c r="E24" s="243">
        <v>0.81</v>
      </c>
      <c r="F24" s="145">
        <f>E24*3.6/100+E24</f>
        <v>0.83916000000000002</v>
      </c>
      <c r="G24" s="161">
        <f>D24*103.97/100</f>
        <v>2610.0994774399996</v>
      </c>
      <c r="H24" s="161">
        <f>F24*103.97/100</f>
        <v>0.87247465200000007</v>
      </c>
    </row>
    <row r="25" spans="1:8" ht="105">
      <c r="A25" s="13" t="s">
        <v>19</v>
      </c>
      <c r="B25" s="14" t="s">
        <v>6</v>
      </c>
      <c r="C25" s="168"/>
      <c r="D25" s="143"/>
      <c r="E25" s="244"/>
      <c r="F25" s="146"/>
      <c r="G25" s="161"/>
      <c r="H25" s="161"/>
    </row>
    <row r="26" spans="1:8" ht="101.25" customHeight="1">
      <c r="A26" s="13" t="s">
        <v>20</v>
      </c>
      <c r="B26" s="14" t="s">
        <v>6</v>
      </c>
      <c r="C26" s="168"/>
      <c r="D26" s="143"/>
      <c r="E26" s="244"/>
      <c r="F26" s="146"/>
      <c r="G26" s="161"/>
      <c r="H26" s="161"/>
    </row>
    <row r="27" spans="1:8" ht="60">
      <c r="A27" s="11" t="s">
        <v>21</v>
      </c>
      <c r="B27" s="88" t="s">
        <v>7</v>
      </c>
      <c r="C27" s="168"/>
      <c r="D27" s="144"/>
      <c r="E27" s="245"/>
      <c r="F27" s="147"/>
      <c r="G27" s="161"/>
      <c r="H27" s="161"/>
    </row>
    <row r="28" spans="1:8" ht="31.5" customHeight="1">
      <c r="A28" s="153" t="s">
        <v>24</v>
      </c>
      <c r="B28" s="154"/>
      <c r="C28" s="168">
        <v>2453.11</v>
      </c>
      <c r="D28" s="142">
        <f>C28*3.6/100+C28</f>
        <v>2541.4219600000001</v>
      </c>
      <c r="E28" s="237">
        <v>0.82</v>
      </c>
      <c r="F28" s="145">
        <f>E28*3.6/100+E28</f>
        <v>0.84951999999999994</v>
      </c>
      <c r="G28" s="161">
        <f>D28*103.97/100</f>
        <v>2642.3164118119998</v>
      </c>
      <c r="H28" s="161">
        <f>F28*103.97/100</f>
        <v>0.88324594400000001</v>
      </c>
    </row>
    <row r="29" spans="1:8" ht="108" customHeight="1">
      <c r="A29" s="13" t="s">
        <v>22</v>
      </c>
      <c r="B29" s="14" t="s">
        <v>6</v>
      </c>
      <c r="C29" s="168"/>
      <c r="D29" s="143"/>
      <c r="E29" s="237"/>
      <c r="F29" s="146"/>
      <c r="G29" s="161"/>
      <c r="H29" s="161"/>
    </row>
    <row r="30" spans="1:8" ht="105.75" customHeight="1">
      <c r="A30" s="13" t="s">
        <v>23</v>
      </c>
      <c r="B30" s="14" t="s">
        <v>6</v>
      </c>
      <c r="C30" s="168"/>
      <c r="D30" s="144"/>
      <c r="E30" s="237"/>
      <c r="F30" s="147"/>
      <c r="G30" s="161"/>
      <c r="H30" s="161"/>
    </row>
    <row r="31" spans="1:8" ht="30" customHeight="1">
      <c r="A31" s="153" t="s">
        <v>25</v>
      </c>
      <c r="B31" s="154"/>
      <c r="C31" s="168">
        <v>0</v>
      </c>
      <c r="D31" s="142">
        <v>0</v>
      </c>
      <c r="E31" s="237">
        <v>0</v>
      </c>
      <c r="F31" s="145">
        <v>0</v>
      </c>
      <c r="G31" s="161">
        <f>D31*103.97/100</f>
        <v>0</v>
      </c>
      <c r="H31" s="161">
        <f>F31*103.97/100</f>
        <v>0</v>
      </c>
    </row>
    <row r="32" spans="1:8" ht="135">
      <c r="A32" s="13" t="s">
        <v>26</v>
      </c>
      <c r="B32" s="15" t="s">
        <v>6</v>
      </c>
      <c r="C32" s="168"/>
      <c r="D32" s="143"/>
      <c r="E32" s="237"/>
      <c r="F32" s="146"/>
      <c r="G32" s="161"/>
      <c r="H32" s="161"/>
    </row>
    <row r="33" spans="1:8" ht="30">
      <c r="A33" s="11" t="s">
        <v>27</v>
      </c>
      <c r="B33" s="88" t="s">
        <v>7</v>
      </c>
      <c r="C33" s="168"/>
      <c r="D33" s="144"/>
      <c r="E33" s="237"/>
      <c r="F33" s="147"/>
      <c r="G33" s="161"/>
      <c r="H33" s="161"/>
    </row>
    <row r="34" spans="1:8" ht="30.75" customHeight="1">
      <c r="A34" s="234" t="s">
        <v>28</v>
      </c>
      <c r="B34" s="235"/>
      <c r="C34" s="168">
        <v>0</v>
      </c>
      <c r="D34" s="142">
        <v>0</v>
      </c>
      <c r="E34" s="242">
        <v>0</v>
      </c>
      <c r="F34" s="145">
        <v>0</v>
      </c>
      <c r="G34" s="161">
        <f>D34*103.97/100</f>
        <v>0</v>
      </c>
      <c r="H34" s="161">
        <f>F34*103.97/100</f>
        <v>0</v>
      </c>
    </row>
    <row r="35" spans="1:8" ht="132.75" customHeight="1">
      <c r="A35" s="13" t="s">
        <v>29</v>
      </c>
      <c r="B35" s="16" t="s">
        <v>6</v>
      </c>
      <c r="C35" s="168"/>
      <c r="D35" s="143"/>
      <c r="E35" s="242"/>
      <c r="F35" s="146"/>
      <c r="G35" s="161"/>
      <c r="H35" s="161"/>
    </row>
    <row r="36" spans="1:8" ht="135">
      <c r="A36" s="13" t="s">
        <v>30</v>
      </c>
      <c r="B36" s="16" t="s">
        <v>6</v>
      </c>
      <c r="C36" s="168"/>
      <c r="D36" s="143"/>
      <c r="E36" s="242"/>
      <c r="F36" s="146"/>
      <c r="G36" s="161"/>
      <c r="H36" s="161"/>
    </row>
    <row r="37" spans="1:8" ht="30">
      <c r="A37" s="11" t="s">
        <v>31</v>
      </c>
      <c r="B37" s="17" t="s">
        <v>7</v>
      </c>
      <c r="C37" s="168"/>
      <c r="D37" s="144"/>
      <c r="E37" s="242"/>
      <c r="F37" s="147"/>
      <c r="G37" s="161"/>
      <c r="H37" s="161"/>
    </row>
    <row r="38" spans="1:8" ht="30" customHeight="1">
      <c r="A38" s="225" t="s">
        <v>32</v>
      </c>
      <c r="B38" s="225"/>
      <c r="C38" s="168">
        <v>2453.11</v>
      </c>
      <c r="D38" s="142">
        <f>C38*3.6/100+C38</f>
        <v>2541.4219600000001</v>
      </c>
      <c r="E38" s="242">
        <v>0.82</v>
      </c>
      <c r="F38" s="145">
        <f>E38*3.6/100+E38</f>
        <v>0.84951999999999994</v>
      </c>
      <c r="G38" s="161">
        <f>D38*103.97/100</f>
        <v>2642.3164118119998</v>
      </c>
      <c r="H38" s="161">
        <f>F38*103.97/100</f>
        <v>0.88324594400000001</v>
      </c>
    </row>
    <row r="39" spans="1:8" ht="118.5" customHeight="1">
      <c r="A39" s="13" t="s">
        <v>33</v>
      </c>
      <c r="B39" s="6" t="s">
        <v>6</v>
      </c>
      <c r="C39" s="168"/>
      <c r="D39" s="143"/>
      <c r="E39" s="242"/>
      <c r="F39" s="146"/>
      <c r="G39" s="161"/>
      <c r="H39" s="161"/>
    </row>
    <row r="40" spans="1:8" ht="132.75" customHeight="1">
      <c r="A40" s="13" t="s">
        <v>34</v>
      </c>
      <c r="B40" s="6" t="s">
        <v>6</v>
      </c>
      <c r="C40" s="168"/>
      <c r="D40" s="143"/>
      <c r="E40" s="242"/>
      <c r="F40" s="146"/>
      <c r="G40" s="161"/>
      <c r="H40" s="161"/>
    </row>
    <row r="41" spans="1:8" ht="30">
      <c r="A41" s="11" t="s">
        <v>35</v>
      </c>
      <c r="B41" s="88" t="s">
        <v>7</v>
      </c>
      <c r="C41" s="168"/>
      <c r="D41" s="143"/>
      <c r="E41" s="242"/>
      <c r="F41" s="146"/>
      <c r="G41" s="161"/>
      <c r="H41" s="161"/>
    </row>
    <row r="42" spans="1:8" ht="60">
      <c r="A42" s="11" t="s">
        <v>36</v>
      </c>
      <c r="B42" s="88" t="s">
        <v>7</v>
      </c>
      <c r="C42" s="168"/>
      <c r="D42" s="144"/>
      <c r="E42" s="242"/>
      <c r="F42" s="147"/>
      <c r="G42" s="161"/>
      <c r="H42" s="161"/>
    </row>
    <row r="43" spans="1:8" ht="29.25" customHeight="1">
      <c r="A43" s="225" t="s">
        <v>37</v>
      </c>
      <c r="B43" s="225"/>
      <c r="C43" s="168">
        <v>0</v>
      </c>
      <c r="D43" s="142">
        <v>0</v>
      </c>
      <c r="E43" s="168">
        <v>0</v>
      </c>
      <c r="F43" s="145">
        <v>0</v>
      </c>
      <c r="G43" s="161">
        <f>D43*103.97/100</f>
        <v>0</v>
      </c>
      <c r="H43" s="161">
        <f>F43*103.97/100</f>
        <v>0</v>
      </c>
    </row>
    <row r="44" spans="1:8" ht="135.75" customHeight="1">
      <c r="A44" s="13" t="s">
        <v>38</v>
      </c>
      <c r="B44" s="6" t="s">
        <v>6</v>
      </c>
      <c r="C44" s="168"/>
      <c r="D44" s="143"/>
      <c r="E44" s="168"/>
      <c r="F44" s="146"/>
      <c r="G44" s="161"/>
      <c r="H44" s="161"/>
    </row>
    <row r="45" spans="1:8" ht="130.5" customHeight="1">
      <c r="A45" s="18" t="s">
        <v>39</v>
      </c>
      <c r="B45" s="6" t="s">
        <v>6</v>
      </c>
      <c r="C45" s="168"/>
      <c r="D45" s="143"/>
      <c r="E45" s="168"/>
      <c r="F45" s="146"/>
      <c r="G45" s="161"/>
      <c r="H45" s="161"/>
    </row>
    <row r="46" spans="1:8" ht="45">
      <c r="A46" s="11" t="s">
        <v>40</v>
      </c>
      <c r="B46" s="88" t="s">
        <v>7</v>
      </c>
      <c r="C46" s="168"/>
      <c r="D46" s="144"/>
      <c r="E46" s="168"/>
      <c r="F46" s="147"/>
      <c r="G46" s="161"/>
      <c r="H46" s="161"/>
    </row>
    <row r="47" spans="1:8" ht="28.5" customHeight="1">
      <c r="A47" s="225" t="s">
        <v>41</v>
      </c>
      <c r="B47" s="225"/>
      <c r="C47" s="168">
        <v>2423.1999999999998</v>
      </c>
      <c r="D47" s="142">
        <f>C47*3.6/100+C47</f>
        <v>2510.4351999999999</v>
      </c>
      <c r="E47" s="168">
        <v>0.81</v>
      </c>
      <c r="F47" s="145">
        <f>E47*3.6/100+E47</f>
        <v>0.83916000000000002</v>
      </c>
      <c r="G47" s="161">
        <f>D47*103.97/100</f>
        <v>2610.0994774399996</v>
      </c>
      <c r="H47" s="161">
        <f>F47*103.97/100</f>
        <v>0.87247465200000007</v>
      </c>
    </row>
    <row r="48" spans="1:8" ht="118.5" customHeight="1">
      <c r="A48" s="13" t="s">
        <v>42</v>
      </c>
      <c r="B48" s="6" t="s">
        <v>6</v>
      </c>
      <c r="C48" s="168"/>
      <c r="D48" s="143"/>
      <c r="E48" s="168"/>
      <c r="F48" s="146"/>
      <c r="G48" s="161"/>
      <c r="H48" s="161"/>
    </row>
    <row r="49" spans="1:8" ht="122.25" customHeight="1">
      <c r="A49" s="13" t="s">
        <v>44</v>
      </c>
      <c r="B49" s="6" t="s">
        <v>6</v>
      </c>
      <c r="C49" s="168"/>
      <c r="D49" s="143"/>
      <c r="E49" s="168"/>
      <c r="F49" s="146"/>
      <c r="G49" s="161"/>
      <c r="H49" s="161"/>
    </row>
    <row r="50" spans="1:8" ht="120.75" customHeight="1">
      <c r="A50" s="13" t="s">
        <v>43</v>
      </c>
      <c r="B50" s="6" t="s">
        <v>6</v>
      </c>
      <c r="C50" s="168"/>
      <c r="D50" s="143"/>
      <c r="E50" s="168"/>
      <c r="F50" s="146"/>
      <c r="G50" s="161"/>
      <c r="H50" s="161"/>
    </row>
    <row r="51" spans="1:8" ht="45">
      <c r="A51" s="13" t="s">
        <v>40</v>
      </c>
      <c r="B51" s="88" t="s">
        <v>7</v>
      </c>
      <c r="C51" s="168"/>
      <c r="D51" s="144"/>
      <c r="E51" s="168"/>
      <c r="F51" s="147"/>
      <c r="G51" s="161"/>
      <c r="H51" s="161"/>
    </row>
    <row r="52" spans="1:8" ht="117.75" customHeight="1">
      <c r="A52" s="23" t="s">
        <v>45</v>
      </c>
      <c r="B52" s="6" t="s">
        <v>6</v>
      </c>
      <c r="C52" s="140">
        <v>0</v>
      </c>
      <c r="D52" s="140">
        <v>0</v>
      </c>
      <c r="E52" s="125">
        <v>0</v>
      </c>
      <c r="F52" s="125">
        <v>0</v>
      </c>
      <c r="G52" s="137">
        <f>D52*103.97/100</f>
        <v>0</v>
      </c>
      <c r="H52" s="137">
        <f>F52*103.97/100</f>
        <v>0</v>
      </c>
    </row>
    <row r="53" spans="1:8" ht="133.5" customHeight="1">
      <c r="A53" s="23" t="s">
        <v>46</v>
      </c>
      <c r="B53" s="15" t="s">
        <v>6</v>
      </c>
      <c r="C53" s="140">
        <v>0</v>
      </c>
      <c r="D53" s="140">
        <v>0</v>
      </c>
      <c r="E53" s="125">
        <v>0</v>
      </c>
      <c r="F53" s="125">
        <v>0</v>
      </c>
      <c r="G53" s="137">
        <f>D53*103.97/100</f>
        <v>0</v>
      </c>
      <c r="H53" s="137">
        <f>F53*103.97/100</f>
        <v>0</v>
      </c>
    </row>
    <row r="54" spans="1:8" ht="46.5" customHeight="1">
      <c r="A54" s="225" t="s">
        <v>47</v>
      </c>
      <c r="B54" s="225"/>
      <c r="C54" s="168">
        <v>0</v>
      </c>
      <c r="D54" s="142">
        <v>0</v>
      </c>
      <c r="E54" s="242">
        <v>0</v>
      </c>
      <c r="F54" s="145">
        <v>0</v>
      </c>
      <c r="G54" s="161">
        <f>D54*103.97/100</f>
        <v>0</v>
      </c>
      <c r="H54" s="161">
        <f>F54*103.97/100</f>
        <v>0</v>
      </c>
    </row>
    <row r="55" spans="1:8" ht="132.75" customHeight="1">
      <c r="A55" s="13" t="s">
        <v>48</v>
      </c>
      <c r="B55" s="6" t="s">
        <v>6</v>
      </c>
      <c r="C55" s="168"/>
      <c r="D55" s="143"/>
      <c r="E55" s="242"/>
      <c r="F55" s="146"/>
      <c r="G55" s="161"/>
      <c r="H55" s="161"/>
    </row>
    <row r="56" spans="1:8" ht="60">
      <c r="A56" s="11" t="s">
        <v>49</v>
      </c>
      <c r="B56" s="88" t="s">
        <v>7</v>
      </c>
      <c r="C56" s="168"/>
      <c r="D56" s="144"/>
      <c r="E56" s="242"/>
      <c r="F56" s="147"/>
      <c r="G56" s="161"/>
      <c r="H56" s="161"/>
    </row>
    <row r="57" spans="1:8" ht="45.75" customHeight="1">
      <c r="A57" s="153" t="s">
        <v>50</v>
      </c>
      <c r="B57" s="154"/>
      <c r="C57" s="122">
        <f>C58+C63+C64+C71+C76+C79+C83</f>
        <v>9513.2899999999991</v>
      </c>
      <c r="D57" s="122">
        <f>D58+D63+D64+D71+D76+D79+D83</f>
        <v>9855.7684399999998</v>
      </c>
      <c r="E57" s="122">
        <f>E58+E63+E64+E71+E76+E79+E83</f>
        <v>3.18</v>
      </c>
      <c r="F57" s="122">
        <f>F58+F63+F64+F71+F76+F79+F83</f>
        <v>3.2944799999999996</v>
      </c>
      <c r="G57" s="34">
        <f t="shared" ref="G57:H57" si="1">G58+G63+G64+G71+G76+G79+G83</f>
        <v>10247.042447067999</v>
      </c>
      <c r="H57" s="34">
        <f t="shared" si="1"/>
        <v>3.425270856</v>
      </c>
    </row>
    <row r="58" spans="1:8" ht="30.75" customHeight="1">
      <c r="A58" s="19" t="s">
        <v>54</v>
      </c>
      <c r="B58" s="31"/>
      <c r="C58" s="169">
        <v>0</v>
      </c>
      <c r="D58" s="170">
        <v>0</v>
      </c>
      <c r="E58" s="169">
        <v>0</v>
      </c>
      <c r="F58" s="145">
        <v>0</v>
      </c>
      <c r="G58" s="161">
        <f>D58*103.97/100</f>
        <v>0</v>
      </c>
      <c r="H58" s="161">
        <f>F58*103.97/100</f>
        <v>0</v>
      </c>
    </row>
    <row r="59" spans="1:8" ht="28.5" customHeight="1">
      <c r="A59" s="19" t="s">
        <v>56</v>
      </c>
      <c r="B59" s="88" t="s">
        <v>58</v>
      </c>
      <c r="C59" s="169"/>
      <c r="D59" s="171"/>
      <c r="E59" s="169"/>
      <c r="F59" s="146"/>
      <c r="G59" s="161"/>
      <c r="H59" s="161"/>
    </row>
    <row r="60" spans="1:8" ht="38.25" customHeight="1">
      <c r="A60" s="21" t="s">
        <v>55</v>
      </c>
      <c r="B60" s="88" t="s">
        <v>7</v>
      </c>
      <c r="C60" s="169"/>
      <c r="D60" s="171"/>
      <c r="E60" s="169"/>
      <c r="F60" s="146"/>
      <c r="G60" s="161"/>
      <c r="H60" s="161"/>
    </row>
    <row r="61" spans="1:8" ht="45.75" customHeight="1">
      <c r="A61" s="19" t="s">
        <v>57</v>
      </c>
      <c r="B61" s="88" t="s">
        <v>17</v>
      </c>
      <c r="C61" s="169"/>
      <c r="D61" s="171"/>
      <c r="E61" s="169"/>
      <c r="F61" s="146"/>
      <c r="G61" s="161"/>
      <c r="H61" s="161"/>
    </row>
    <row r="62" spans="1:8" ht="45.75" customHeight="1">
      <c r="A62" s="19" t="s">
        <v>40</v>
      </c>
      <c r="B62" s="88" t="s">
        <v>7</v>
      </c>
      <c r="C62" s="169"/>
      <c r="D62" s="172"/>
      <c r="E62" s="169"/>
      <c r="F62" s="147"/>
      <c r="G62" s="161"/>
      <c r="H62" s="161"/>
    </row>
    <row r="63" spans="1:8" ht="60">
      <c r="A63" s="11" t="s">
        <v>52</v>
      </c>
      <c r="B63" s="89" t="s">
        <v>59</v>
      </c>
      <c r="C63" s="140">
        <v>2094.12</v>
      </c>
      <c r="D63" s="140">
        <f>C63*3.6/100+C63</f>
        <v>2169.5083199999999</v>
      </c>
      <c r="E63" s="140">
        <v>0.7</v>
      </c>
      <c r="F63" s="125">
        <f>E63*3.6/100+E63</f>
        <v>0.72519999999999996</v>
      </c>
      <c r="G63" s="137">
        <f>D63*103.97/100</f>
        <v>2255.6378003039999</v>
      </c>
      <c r="H63" s="137">
        <f>F63*103.97/100</f>
        <v>0.75399043999999993</v>
      </c>
    </row>
    <row r="64" spans="1:8" ht="45">
      <c r="A64" s="11" t="s">
        <v>53</v>
      </c>
      <c r="B64" s="89"/>
      <c r="C64" s="142">
        <v>2453.11</v>
      </c>
      <c r="D64" s="142">
        <f>C64*3.6/100+C64</f>
        <v>2541.4219600000001</v>
      </c>
      <c r="E64" s="142">
        <v>0.82</v>
      </c>
      <c r="F64" s="145">
        <f>E64*3.6/100+E64</f>
        <v>0.84951999999999994</v>
      </c>
      <c r="G64" s="161">
        <f>D64*103.97/100</f>
        <v>2642.3164118119998</v>
      </c>
      <c r="H64" s="161">
        <f>F64*103.97/100</f>
        <v>0.88324594400000001</v>
      </c>
    </row>
    <row r="65" spans="1:8" ht="45">
      <c r="A65" s="22" t="s">
        <v>51</v>
      </c>
      <c r="B65" s="88" t="s">
        <v>66</v>
      </c>
      <c r="C65" s="143"/>
      <c r="D65" s="143"/>
      <c r="E65" s="143"/>
      <c r="F65" s="146"/>
      <c r="G65" s="161"/>
      <c r="H65" s="161"/>
    </row>
    <row r="66" spans="1:8" ht="63" customHeight="1">
      <c r="A66" s="11" t="s">
        <v>60</v>
      </c>
      <c r="B66" s="88" t="s">
        <v>66</v>
      </c>
      <c r="C66" s="143"/>
      <c r="D66" s="143"/>
      <c r="E66" s="143"/>
      <c r="F66" s="146"/>
      <c r="G66" s="161"/>
      <c r="H66" s="161"/>
    </row>
    <row r="67" spans="1:8" ht="46.5" customHeight="1">
      <c r="A67" s="11" t="s">
        <v>61</v>
      </c>
      <c r="B67" s="88" t="s">
        <v>66</v>
      </c>
      <c r="C67" s="143"/>
      <c r="D67" s="143"/>
      <c r="E67" s="143"/>
      <c r="F67" s="146"/>
      <c r="G67" s="161"/>
      <c r="H67" s="161"/>
    </row>
    <row r="68" spans="1:8" ht="60" customHeight="1">
      <c r="A68" s="11" t="s">
        <v>64</v>
      </c>
      <c r="B68" s="88" t="s">
        <v>66</v>
      </c>
      <c r="C68" s="143"/>
      <c r="D68" s="143"/>
      <c r="E68" s="143"/>
      <c r="F68" s="146"/>
      <c r="G68" s="161"/>
      <c r="H68" s="161"/>
    </row>
    <row r="69" spans="1:8" ht="30">
      <c r="A69" s="11" t="s">
        <v>62</v>
      </c>
      <c r="B69" s="88" t="s">
        <v>7</v>
      </c>
      <c r="C69" s="143"/>
      <c r="D69" s="143"/>
      <c r="E69" s="143"/>
      <c r="F69" s="146"/>
      <c r="G69" s="161"/>
      <c r="H69" s="161"/>
    </row>
    <row r="70" spans="1:8" ht="30">
      <c r="A70" s="11" t="s">
        <v>63</v>
      </c>
      <c r="B70" s="88" t="s">
        <v>65</v>
      </c>
      <c r="C70" s="144"/>
      <c r="D70" s="144"/>
      <c r="E70" s="144"/>
      <c r="F70" s="147"/>
      <c r="G70" s="161"/>
      <c r="H70" s="161"/>
    </row>
    <row r="71" spans="1:8" ht="30">
      <c r="A71" s="11" t="s">
        <v>67</v>
      </c>
      <c r="B71" s="10"/>
      <c r="C71" s="168">
        <v>0</v>
      </c>
      <c r="D71" s="142">
        <v>0</v>
      </c>
      <c r="E71" s="168">
        <v>0</v>
      </c>
      <c r="F71" s="145">
        <v>0</v>
      </c>
      <c r="G71" s="161">
        <v>0</v>
      </c>
      <c r="H71" s="161">
        <v>0</v>
      </c>
    </row>
    <row r="72" spans="1:8" ht="45">
      <c r="A72" s="11" t="s">
        <v>68</v>
      </c>
      <c r="B72" s="88" t="s">
        <v>65</v>
      </c>
      <c r="C72" s="168"/>
      <c r="D72" s="143"/>
      <c r="E72" s="168"/>
      <c r="F72" s="146"/>
      <c r="G72" s="161"/>
      <c r="H72" s="161"/>
    </row>
    <row r="73" spans="1:8" ht="30">
      <c r="A73" s="11" t="s">
        <v>69</v>
      </c>
      <c r="B73" s="88" t="s">
        <v>65</v>
      </c>
      <c r="C73" s="168"/>
      <c r="D73" s="143"/>
      <c r="E73" s="168"/>
      <c r="F73" s="146"/>
      <c r="G73" s="161"/>
      <c r="H73" s="161"/>
    </row>
    <row r="74" spans="1:8" ht="30">
      <c r="A74" s="13" t="s">
        <v>70</v>
      </c>
      <c r="B74" s="88" t="s">
        <v>7</v>
      </c>
      <c r="C74" s="168"/>
      <c r="D74" s="143"/>
      <c r="E74" s="168"/>
      <c r="F74" s="146"/>
      <c r="G74" s="161"/>
      <c r="H74" s="161"/>
    </row>
    <row r="75" spans="1:8" ht="30">
      <c r="A75" s="11" t="s">
        <v>71</v>
      </c>
      <c r="B75" s="88" t="s">
        <v>65</v>
      </c>
      <c r="C75" s="168"/>
      <c r="D75" s="144"/>
      <c r="E75" s="168"/>
      <c r="F75" s="147"/>
      <c r="G75" s="161"/>
      <c r="H75" s="161"/>
    </row>
    <row r="76" spans="1:8" ht="43.5">
      <c r="A76" s="8" t="s">
        <v>73</v>
      </c>
      <c r="B76" s="9"/>
      <c r="C76" s="168">
        <v>2423.1999999999998</v>
      </c>
      <c r="D76" s="142">
        <f>C76*3.6/100+C76</f>
        <v>2510.4351999999999</v>
      </c>
      <c r="E76" s="168">
        <v>0.81</v>
      </c>
      <c r="F76" s="145">
        <f>E76*3.6/100+E76</f>
        <v>0.83916000000000002</v>
      </c>
      <c r="G76" s="161">
        <f>D76*103.97/100</f>
        <v>2610.0994774399996</v>
      </c>
      <c r="H76" s="161">
        <f>F76*103.97/100</f>
        <v>0.87247465200000007</v>
      </c>
    </row>
    <row r="77" spans="1:8" ht="25.5" customHeight="1">
      <c r="A77" s="13" t="s">
        <v>72</v>
      </c>
      <c r="B77" s="12" t="s">
        <v>75</v>
      </c>
      <c r="C77" s="168"/>
      <c r="D77" s="143"/>
      <c r="E77" s="168"/>
      <c r="F77" s="146"/>
      <c r="G77" s="161"/>
      <c r="H77" s="161"/>
    </row>
    <row r="78" spans="1:8" ht="90">
      <c r="A78" s="11" t="s">
        <v>74</v>
      </c>
      <c r="B78" s="88" t="s">
        <v>66</v>
      </c>
      <c r="C78" s="168"/>
      <c r="D78" s="144"/>
      <c r="E78" s="168"/>
      <c r="F78" s="147"/>
      <c r="G78" s="161"/>
      <c r="H78" s="161"/>
    </row>
    <row r="79" spans="1:8" ht="43.5">
      <c r="A79" s="8" t="s">
        <v>76</v>
      </c>
      <c r="B79" s="9"/>
      <c r="C79" s="142">
        <v>2542.86</v>
      </c>
      <c r="D79" s="142">
        <f>C79*3.6/100+C79</f>
        <v>2634.4029600000003</v>
      </c>
      <c r="E79" s="142">
        <v>0.85</v>
      </c>
      <c r="F79" s="145">
        <f>E79*3.6/100+E79</f>
        <v>0.88059999999999994</v>
      </c>
      <c r="G79" s="161">
        <f>D79*103.97/100</f>
        <v>2738.9887575120001</v>
      </c>
      <c r="H79" s="161">
        <f>F79*103.97/100</f>
        <v>0.91555981999999991</v>
      </c>
    </row>
    <row r="80" spans="1:8" ht="32.25" customHeight="1">
      <c r="A80" s="11" t="s">
        <v>77</v>
      </c>
      <c r="B80" s="88" t="s">
        <v>65</v>
      </c>
      <c r="C80" s="143"/>
      <c r="D80" s="143"/>
      <c r="E80" s="143"/>
      <c r="F80" s="146"/>
      <c r="G80" s="161"/>
      <c r="H80" s="161"/>
    </row>
    <row r="81" spans="1:8" ht="75.75" customHeight="1">
      <c r="A81" s="11" t="s">
        <v>78</v>
      </c>
      <c r="B81" s="88" t="s">
        <v>7</v>
      </c>
      <c r="C81" s="143"/>
      <c r="D81" s="143"/>
      <c r="E81" s="143"/>
      <c r="F81" s="146"/>
      <c r="G81" s="161"/>
      <c r="H81" s="161"/>
    </row>
    <row r="82" spans="1:8" ht="30">
      <c r="A82" s="11" t="s">
        <v>79</v>
      </c>
      <c r="B82" s="88" t="s">
        <v>80</v>
      </c>
      <c r="C82" s="144"/>
      <c r="D82" s="144"/>
      <c r="E82" s="144"/>
      <c r="F82" s="147"/>
      <c r="G82" s="161"/>
      <c r="H82" s="161"/>
    </row>
    <row r="83" spans="1:8" ht="46.5" customHeight="1">
      <c r="A83" s="8" t="s">
        <v>81</v>
      </c>
      <c r="B83" s="9"/>
      <c r="C83" s="168">
        <v>0</v>
      </c>
      <c r="D83" s="142">
        <v>0</v>
      </c>
      <c r="E83" s="168">
        <v>0</v>
      </c>
      <c r="F83" s="145">
        <v>0</v>
      </c>
      <c r="G83" s="161">
        <v>0</v>
      </c>
      <c r="H83" s="161">
        <v>0</v>
      </c>
    </row>
    <row r="84" spans="1:8" ht="30">
      <c r="A84" s="11" t="s">
        <v>82</v>
      </c>
      <c r="B84" s="89" t="s">
        <v>86</v>
      </c>
      <c r="C84" s="168"/>
      <c r="D84" s="143"/>
      <c r="E84" s="168"/>
      <c r="F84" s="146"/>
      <c r="G84" s="161"/>
      <c r="H84" s="161"/>
    </row>
    <row r="85" spans="1:8" ht="30">
      <c r="A85" s="11" t="s">
        <v>83</v>
      </c>
      <c r="B85" s="89" t="s">
        <v>17</v>
      </c>
      <c r="C85" s="168"/>
      <c r="D85" s="143"/>
      <c r="E85" s="168"/>
      <c r="F85" s="146"/>
      <c r="G85" s="161"/>
      <c r="H85" s="161"/>
    </row>
    <row r="86" spans="1:8" ht="30">
      <c r="A86" s="11" t="s">
        <v>84</v>
      </c>
      <c r="B86" s="89" t="s">
        <v>87</v>
      </c>
      <c r="C86" s="168"/>
      <c r="D86" s="143"/>
      <c r="E86" s="168"/>
      <c r="F86" s="146"/>
      <c r="G86" s="161"/>
      <c r="H86" s="161"/>
    </row>
    <row r="87" spans="1:8" ht="30.75" customHeight="1">
      <c r="A87" s="11" t="s">
        <v>85</v>
      </c>
      <c r="B87" s="89" t="s">
        <v>75</v>
      </c>
      <c r="C87" s="168"/>
      <c r="D87" s="144"/>
      <c r="E87" s="168"/>
      <c r="F87" s="147"/>
      <c r="G87" s="161"/>
      <c r="H87" s="161"/>
    </row>
    <row r="88" spans="1:8" ht="31.5" customHeight="1">
      <c r="A88" s="225" t="s">
        <v>88</v>
      </c>
      <c r="B88" s="225"/>
      <c r="C88" s="127">
        <f>C89+C95+C103+C109+C110+C111+C112</f>
        <v>5773.78</v>
      </c>
      <c r="D88" s="127">
        <f>D89+D95+D103+D109+D110+D111+D112</f>
        <v>5981.6360800000002</v>
      </c>
      <c r="E88" s="127">
        <f>E89+E95+E103+E109+E110+E111+E112</f>
        <v>1.94</v>
      </c>
      <c r="F88" s="127">
        <f>F89+F95+F103+F109+F110+F111+F112</f>
        <v>2.0098399999999996</v>
      </c>
      <c r="G88" s="35">
        <f t="shared" ref="G88:H88" si="2">G89+G95+G103+G109+G110+G111+G112</f>
        <v>6219.1070323759996</v>
      </c>
      <c r="H88" s="35">
        <f t="shared" si="2"/>
        <v>2.089630648</v>
      </c>
    </row>
    <row r="89" spans="1:8" ht="29.25" customHeight="1">
      <c r="A89" s="8" t="s">
        <v>89</v>
      </c>
      <c r="B89" s="10"/>
      <c r="C89" s="168">
        <v>0</v>
      </c>
      <c r="D89" s="142">
        <v>0</v>
      </c>
      <c r="E89" s="168">
        <v>0</v>
      </c>
      <c r="F89" s="145">
        <v>0</v>
      </c>
      <c r="G89" s="161">
        <v>0</v>
      </c>
      <c r="H89" s="161">
        <v>0</v>
      </c>
    </row>
    <row r="90" spans="1:8" ht="45">
      <c r="A90" s="11" t="s">
        <v>90</v>
      </c>
      <c r="B90" s="89" t="s">
        <v>17</v>
      </c>
      <c r="C90" s="168"/>
      <c r="D90" s="143"/>
      <c r="E90" s="168"/>
      <c r="F90" s="146"/>
      <c r="G90" s="161"/>
      <c r="H90" s="161"/>
    </row>
    <row r="91" spans="1:8" ht="60">
      <c r="A91" s="11" t="s">
        <v>91</v>
      </c>
      <c r="B91" s="89" t="s">
        <v>17</v>
      </c>
      <c r="C91" s="168"/>
      <c r="D91" s="143"/>
      <c r="E91" s="168"/>
      <c r="F91" s="146"/>
      <c r="G91" s="161"/>
      <c r="H91" s="161"/>
    </row>
    <row r="92" spans="1:8">
      <c r="A92" s="11" t="s">
        <v>92</v>
      </c>
      <c r="B92" s="89" t="s">
        <v>65</v>
      </c>
      <c r="C92" s="168"/>
      <c r="D92" s="143"/>
      <c r="E92" s="168"/>
      <c r="F92" s="146"/>
      <c r="G92" s="161"/>
      <c r="H92" s="161"/>
    </row>
    <row r="93" spans="1:8" ht="47.25" customHeight="1">
      <c r="A93" s="11" t="s">
        <v>93</v>
      </c>
      <c r="B93" s="88" t="s">
        <v>7</v>
      </c>
      <c r="C93" s="168"/>
      <c r="D93" s="143"/>
      <c r="E93" s="168"/>
      <c r="F93" s="146"/>
      <c r="G93" s="161"/>
      <c r="H93" s="161"/>
    </row>
    <row r="94" spans="1:8" ht="45">
      <c r="A94" s="11" t="s">
        <v>94</v>
      </c>
      <c r="B94" s="88" t="s">
        <v>80</v>
      </c>
      <c r="C94" s="168"/>
      <c r="D94" s="144"/>
      <c r="E94" s="168"/>
      <c r="F94" s="147"/>
      <c r="G94" s="161"/>
      <c r="H94" s="161"/>
    </row>
    <row r="95" spans="1:8" ht="88.5" customHeight="1">
      <c r="A95" s="8" t="s">
        <v>95</v>
      </c>
      <c r="B95" s="10"/>
      <c r="C95" s="168">
        <v>1406.05</v>
      </c>
      <c r="D95" s="142">
        <f>C95*3.6/100+C95</f>
        <v>1456.6677999999999</v>
      </c>
      <c r="E95" s="168">
        <v>0.47</v>
      </c>
      <c r="F95" s="145">
        <f>E95*3.6/100+E95</f>
        <v>0.48691999999999996</v>
      </c>
      <c r="G95" s="161">
        <f>D95*103.97/100</f>
        <v>1514.4975116600001</v>
      </c>
      <c r="H95" s="161">
        <f>F95*103.97/100</f>
        <v>0.50625072399999993</v>
      </c>
    </row>
    <row r="96" spans="1:8" ht="30">
      <c r="A96" s="11" t="s">
        <v>96</v>
      </c>
      <c r="B96" s="88" t="s">
        <v>7</v>
      </c>
      <c r="C96" s="168"/>
      <c r="D96" s="143"/>
      <c r="E96" s="168"/>
      <c r="F96" s="146"/>
      <c r="G96" s="161"/>
      <c r="H96" s="161"/>
    </row>
    <row r="97" spans="1:8" ht="45">
      <c r="A97" s="11" t="s">
        <v>102</v>
      </c>
      <c r="B97" s="88" t="s">
        <v>7</v>
      </c>
      <c r="C97" s="168"/>
      <c r="D97" s="143"/>
      <c r="E97" s="168"/>
      <c r="F97" s="146"/>
      <c r="G97" s="161"/>
      <c r="H97" s="161"/>
    </row>
    <row r="98" spans="1:8" ht="45">
      <c r="A98" s="11" t="s">
        <v>101</v>
      </c>
      <c r="B98" s="88" t="s">
        <v>7</v>
      </c>
      <c r="C98" s="168"/>
      <c r="D98" s="143"/>
      <c r="E98" s="168"/>
      <c r="F98" s="146"/>
      <c r="G98" s="161"/>
      <c r="H98" s="161"/>
    </row>
    <row r="99" spans="1:8" ht="30">
      <c r="A99" s="21" t="s">
        <v>100</v>
      </c>
      <c r="B99" s="88" t="s">
        <v>7</v>
      </c>
      <c r="C99" s="168"/>
      <c r="D99" s="143"/>
      <c r="E99" s="168"/>
      <c r="F99" s="146"/>
      <c r="G99" s="161"/>
      <c r="H99" s="161"/>
    </row>
    <row r="100" spans="1:8" ht="45">
      <c r="A100" s="11" t="s">
        <v>99</v>
      </c>
      <c r="B100" s="88" t="s">
        <v>97</v>
      </c>
      <c r="C100" s="168"/>
      <c r="D100" s="143"/>
      <c r="E100" s="168"/>
      <c r="F100" s="146"/>
      <c r="G100" s="161"/>
      <c r="H100" s="161"/>
    </row>
    <row r="101" spans="1:8">
      <c r="A101" s="11" t="s">
        <v>103</v>
      </c>
      <c r="B101" s="88" t="s">
        <v>17</v>
      </c>
      <c r="C101" s="168"/>
      <c r="D101" s="143"/>
      <c r="E101" s="168"/>
      <c r="F101" s="146"/>
      <c r="G101" s="161"/>
      <c r="H101" s="161"/>
    </row>
    <row r="102" spans="1:8" ht="30">
      <c r="A102" s="11" t="s">
        <v>98</v>
      </c>
      <c r="B102" s="88" t="s">
        <v>7</v>
      </c>
      <c r="C102" s="168"/>
      <c r="D102" s="144"/>
      <c r="E102" s="168"/>
      <c r="F102" s="147"/>
      <c r="G102" s="161"/>
      <c r="H102" s="161"/>
    </row>
    <row r="103" spans="1:8" ht="29.25">
      <c r="A103" s="8" t="s">
        <v>104</v>
      </c>
      <c r="B103" s="10"/>
      <c r="C103" s="168">
        <v>1406.05</v>
      </c>
      <c r="D103" s="142">
        <f>C103*3.6/100+C103</f>
        <v>1456.6677999999999</v>
      </c>
      <c r="E103" s="168">
        <v>0.48</v>
      </c>
      <c r="F103" s="145">
        <f>E103*3.6/100+E103</f>
        <v>0.49728</v>
      </c>
      <c r="G103" s="161">
        <f>D103*103.97/100</f>
        <v>1514.4975116600001</v>
      </c>
      <c r="H103" s="161">
        <f>F103*103.97/100</f>
        <v>0.51702201599999997</v>
      </c>
    </row>
    <row r="104" spans="1:8">
      <c r="A104" s="11" t="s">
        <v>106</v>
      </c>
      <c r="B104" s="6" t="s">
        <v>105</v>
      </c>
      <c r="C104" s="168"/>
      <c r="D104" s="143"/>
      <c r="E104" s="168"/>
      <c r="F104" s="146"/>
      <c r="G104" s="161"/>
      <c r="H104" s="161"/>
    </row>
    <row r="105" spans="1:8" ht="30">
      <c r="A105" s="11" t="s">
        <v>107</v>
      </c>
      <c r="B105" s="88" t="s">
        <v>97</v>
      </c>
      <c r="C105" s="168"/>
      <c r="D105" s="143"/>
      <c r="E105" s="168"/>
      <c r="F105" s="146"/>
      <c r="G105" s="161"/>
      <c r="H105" s="161"/>
    </row>
    <row r="106" spans="1:8" ht="30">
      <c r="A106" s="11" t="s">
        <v>108</v>
      </c>
      <c r="B106" s="6" t="s">
        <v>7</v>
      </c>
      <c r="C106" s="168"/>
      <c r="D106" s="143"/>
      <c r="E106" s="168"/>
      <c r="F106" s="146"/>
      <c r="G106" s="161"/>
      <c r="H106" s="161"/>
    </row>
    <row r="107" spans="1:8" ht="30">
      <c r="A107" s="11" t="s">
        <v>109</v>
      </c>
      <c r="B107" s="88" t="s">
        <v>17</v>
      </c>
      <c r="C107" s="168"/>
      <c r="D107" s="143"/>
      <c r="E107" s="168"/>
      <c r="F107" s="146"/>
      <c r="G107" s="161"/>
      <c r="H107" s="161"/>
    </row>
    <row r="108" spans="1:8" ht="30">
      <c r="A108" s="11" t="s">
        <v>110</v>
      </c>
      <c r="B108" s="88" t="s">
        <v>17</v>
      </c>
      <c r="C108" s="168"/>
      <c r="D108" s="144"/>
      <c r="E108" s="168"/>
      <c r="F108" s="147"/>
      <c r="G108" s="161"/>
      <c r="H108" s="161"/>
    </row>
    <row r="109" spans="1:8" ht="33" customHeight="1">
      <c r="A109" s="25" t="s">
        <v>112</v>
      </c>
      <c r="B109" s="24" t="s">
        <v>111</v>
      </c>
      <c r="C109" s="140">
        <v>0</v>
      </c>
      <c r="D109" s="140">
        <v>0</v>
      </c>
      <c r="E109" s="140">
        <v>0</v>
      </c>
      <c r="F109" s="125">
        <v>0</v>
      </c>
      <c r="G109" s="137">
        <v>0</v>
      </c>
      <c r="H109" s="137">
        <v>0</v>
      </c>
    </row>
    <row r="110" spans="1:8" ht="24.75" customHeight="1">
      <c r="A110" s="29" t="s">
        <v>113</v>
      </c>
      <c r="B110" s="28" t="s">
        <v>58</v>
      </c>
      <c r="C110" s="139">
        <v>0</v>
      </c>
      <c r="D110" s="139">
        <v>0</v>
      </c>
      <c r="E110" s="139">
        <v>0</v>
      </c>
      <c r="F110" s="125">
        <v>0</v>
      </c>
      <c r="G110" s="137">
        <v>0</v>
      </c>
      <c r="H110" s="137">
        <v>0</v>
      </c>
    </row>
    <row r="111" spans="1:8" ht="72.75" customHeight="1">
      <c r="A111" s="8" t="s">
        <v>115</v>
      </c>
      <c r="B111" s="88" t="s">
        <v>114</v>
      </c>
      <c r="C111" s="140">
        <v>0</v>
      </c>
      <c r="D111" s="140">
        <v>0</v>
      </c>
      <c r="E111" s="140">
        <v>0</v>
      </c>
      <c r="F111" s="125">
        <v>0</v>
      </c>
      <c r="G111" s="137">
        <v>0</v>
      </c>
      <c r="H111" s="137">
        <v>0</v>
      </c>
    </row>
    <row r="112" spans="1:8" ht="103.5" customHeight="1">
      <c r="A112" s="11" t="s">
        <v>116</v>
      </c>
      <c r="B112" s="89" t="s">
        <v>86</v>
      </c>
      <c r="C112" s="140">
        <v>2961.68</v>
      </c>
      <c r="D112" s="140">
        <f>C112*3.6/100+C112</f>
        <v>3068.3004799999999</v>
      </c>
      <c r="E112" s="140">
        <v>0.99</v>
      </c>
      <c r="F112" s="125">
        <f>E112*3.6/100+E112</f>
        <v>1.0256399999999999</v>
      </c>
      <c r="G112" s="137">
        <f>D112*103.97/100</f>
        <v>3190.1120090559998</v>
      </c>
      <c r="H112" s="137">
        <f>F112*103.97/100</f>
        <v>1.0663579079999999</v>
      </c>
    </row>
    <row r="113" spans="1:8" ht="31.5" customHeight="1">
      <c r="A113" s="26" t="s">
        <v>117</v>
      </c>
      <c r="B113" s="88" t="s">
        <v>114</v>
      </c>
      <c r="C113" s="127">
        <v>3051.43</v>
      </c>
      <c r="D113" s="127">
        <f>C113*3.6/100+C113</f>
        <v>3161.2814799999996</v>
      </c>
      <c r="E113" s="127">
        <v>1.02</v>
      </c>
      <c r="F113" s="128">
        <f>E113*3.6/100+E113</f>
        <v>1.0567200000000001</v>
      </c>
      <c r="G113" s="35">
        <f>D113*103.97/100</f>
        <v>3286.7843547559996</v>
      </c>
      <c r="H113" s="35">
        <f>F113*103.97/100</f>
        <v>1.0986717840000002</v>
      </c>
    </row>
    <row r="114" spans="1:8" ht="24" customHeight="1">
      <c r="A114" s="156" t="s">
        <v>119</v>
      </c>
      <c r="B114" s="157"/>
      <c r="C114" s="127">
        <f t="shared" ref="C114:H114" si="3">C113+C88+C57+C14</f>
        <v>30514.32</v>
      </c>
      <c r="D114" s="127">
        <f t="shared" si="3"/>
        <v>31612.835520000001</v>
      </c>
      <c r="E114" s="127">
        <f t="shared" si="3"/>
        <v>10.210000000000001</v>
      </c>
      <c r="F114" s="127">
        <f t="shared" si="3"/>
        <v>10.577559999999998</v>
      </c>
      <c r="G114" s="98">
        <f t="shared" si="3"/>
        <v>32867.865090143998</v>
      </c>
      <c r="H114" s="98">
        <f t="shared" si="3"/>
        <v>10.997489132</v>
      </c>
    </row>
    <row r="115" spans="1:8" ht="54" customHeight="1">
      <c r="A115" s="27" t="s">
        <v>120</v>
      </c>
      <c r="B115" s="88" t="s">
        <v>118</v>
      </c>
      <c r="C115" s="127">
        <v>14269.93</v>
      </c>
      <c r="D115" s="127">
        <f>C115*3.6/100+C115</f>
        <v>14783.64748</v>
      </c>
      <c r="E115" s="131">
        <v>4.7699999999999996</v>
      </c>
      <c r="F115" s="128">
        <f>E115*3.6/100+E115</f>
        <v>4.9417199999999992</v>
      </c>
      <c r="G115" s="35">
        <f>D115*104.05/100</f>
        <v>15382.385202939999</v>
      </c>
      <c r="H115" s="35">
        <f>F115*104.05/100</f>
        <v>5.1418596599999988</v>
      </c>
    </row>
    <row r="116" spans="1:8" ht="23.25" customHeight="1">
      <c r="A116" s="156" t="s">
        <v>121</v>
      </c>
      <c r="B116" s="157"/>
      <c r="C116" s="127">
        <f t="shared" ref="C116:H116" si="4">C114+C115</f>
        <v>44784.25</v>
      </c>
      <c r="D116" s="127">
        <f t="shared" si="4"/>
        <v>46396.483</v>
      </c>
      <c r="E116" s="127">
        <f t="shared" si="4"/>
        <v>14.98</v>
      </c>
      <c r="F116" s="127">
        <f t="shared" si="4"/>
        <v>15.519279999999998</v>
      </c>
      <c r="G116" s="98">
        <f t="shared" si="4"/>
        <v>48250.250293083998</v>
      </c>
      <c r="H116" s="98">
        <f t="shared" si="4"/>
        <v>16.139348792</v>
      </c>
    </row>
    <row r="117" spans="1:8">
      <c r="A117" s="3"/>
    </row>
    <row r="118" spans="1:8">
      <c r="A118" s="3"/>
    </row>
    <row r="119" spans="1:8">
      <c r="A119" s="3"/>
    </row>
    <row r="120" spans="1:8">
      <c r="A120" s="3"/>
    </row>
    <row r="121" spans="1:8">
      <c r="A121" s="3"/>
    </row>
    <row r="122" spans="1:8">
      <c r="A122" s="3"/>
    </row>
    <row r="123" spans="1:8">
      <c r="A123" s="3"/>
    </row>
    <row r="124" spans="1:8">
      <c r="A124" s="3"/>
    </row>
    <row r="125" spans="1:8">
      <c r="A125" s="3"/>
    </row>
  </sheetData>
  <mergeCells count="135">
    <mergeCell ref="A5:H5"/>
    <mergeCell ref="A6:H6"/>
    <mergeCell ref="A8:H8"/>
    <mergeCell ref="G103:G108"/>
    <mergeCell ref="H103:H108"/>
    <mergeCell ref="G83:G87"/>
    <mergeCell ref="H83:H87"/>
    <mergeCell ref="G89:G94"/>
    <mergeCell ref="H89:H94"/>
    <mergeCell ref="G95:G102"/>
    <mergeCell ref="H95:H102"/>
    <mergeCell ref="G71:G75"/>
    <mergeCell ref="H71:H75"/>
    <mergeCell ref="G76:G78"/>
    <mergeCell ref="H76:H78"/>
    <mergeCell ref="G79:G82"/>
    <mergeCell ref="H79:H82"/>
    <mergeCell ref="G54:G56"/>
    <mergeCell ref="H54:H56"/>
    <mergeCell ref="G58:G62"/>
    <mergeCell ref="H58:H62"/>
    <mergeCell ref="G64:G70"/>
    <mergeCell ref="H64:H70"/>
    <mergeCell ref="G38:G42"/>
    <mergeCell ref="G43:G46"/>
    <mergeCell ref="H43:H46"/>
    <mergeCell ref="G47:G51"/>
    <mergeCell ref="H47:H51"/>
    <mergeCell ref="G28:G30"/>
    <mergeCell ref="H28:H30"/>
    <mergeCell ref="G31:G33"/>
    <mergeCell ref="H31:H33"/>
    <mergeCell ref="G34:G37"/>
    <mergeCell ref="H34:H37"/>
    <mergeCell ref="G15:G19"/>
    <mergeCell ref="H15:H19"/>
    <mergeCell ref="G20:G23"/>
    <mergeCell ref="H20:H23"/>
    <mergeCell ref="G24:G27"/>
    <mergeCell ref="H24:H27"/>
    <mergeCell ref="D95:D102"/>
    <mergeCell ref="D103:D108"/>
    <mergeCell ref="C2:E2"/>
    <mergeCell ref="C3:E3"/>
    <mergeCell ref="C64:C70"/>
    <mergeCell ref="E64:E70"/>
    <mergeCell ref="C71:C75"/>
    <mergeCell ref="E71:E75"/>
    <mergeCell ref="C76:C78"/>
    <mergeCell ref="E76:E78"/>
    <mergeCell ref="D64:D70"/>
    <mergeCell ref="D71:D75"/>
    <mergeCell ref="D76:D78"/>
    <mergeCell ref="C12:F12"/>
    <mergeCell ref="D28:D30"/>
    <mergeCell ref="F28:F30"/>
    <mergeCell ref="F15:F19"/>
    <mergeCell ref="H38:H42"/>
    <mergeCell ref="A116:B116"/>
    <mergeCell ref="C79:C82"/>
    <mergeCell ref="E79:E82"/>
    <mergeCell ref="C83:C87"/>
    <mergeCell ref="E83:E87"/>
    <mergeCell ref="A88:B88"/>
    <mergeCell ref="C89:C94"/>
    <mergeCell ref="E89:E94"/>
    <mergeCell ref="C95:C102"/>
    <mergeCell ref="E95:E102"/>
    <mergeCell ref="C103:C108"/>
    <mergeCell ref="E103:E108"/>
    <mergeCell ref="A114:B114"/>
    <mergeCell ref="D79:D82"/>
    <mergeCell ref="D83:D87"/>
    <mergeCell ref="D89:D94"/>
    <mergeCell ref="A54:B54"/>
    <mergeCell ref="C54:C56"/>
    <mergeCell ref="E54:E56"/>
    <mergeCell ref="A57:B57"/>
    <mergeCell ref="C58:C62"/>
    <mergeCell ref="E58:E62"/>
    <mergeCell ref="D54:D56"/>
    <mergeCell ref="D58:D62"/>
    <mergeCell ref="A43:B43"/>
    <mergeCell ref="C43:C46"/>
    <mergeCell ref="E43:E46"/>
    <mergeCell ref="A47:B47"/>
    <mergeCell ref="C47:C51"/>
    <mergeCell ref="E47:E51"/>
    <mergeCell ref="D43:D46"/>
    <mergeCell ref="D47:D51"/>
    <mergeCell ref="E34:E37"/>
    <mergeCell ref="A38:B38"/>
    <mergeCell ref="C38:C42"/>
    <mergeCell ref="E38:E42"/>
    <mergeCell ref="D34:D37"/>
    <mergeCell ref="D38:D42"/>
    <mergeCell ref="A31:B31"/>
    <mergeCell ref="C31:C33"/>
    <mergeCell ref="E31:E33"/>
    <mergeCell ref="D31:D33"/>
    <mergeCell ref="F103:F108"/>
    <mergeCell ref="F76:F78"/>
    <mergeCell ref="F79:F82"/>
    <mergeCell ref="F83:F87"/>
    <mergeCell ref="F64:F70"/>
    <mergeCell ref="F71:F75"/>
    <mergeCell ref="F38:F42"/>
    <mergeCell ref="F43:F46"/>
    <mergeCell ref="F47:F51"/>
    <mergeCell ref="F54:F56"/>
    <mergeCell ref="F58:F62"/>
    <mergeCell ref="A14:B14"/>
    <mergeCell ref="D15:D19"/>
    <mergeCell ref="F20:F23"/>
    <mergeCell ref="F24:F27"/>
    <mergeCell ref="A28:B28"/>
    <mergeCell ref="C28:C30"/>
    <mergeCell ref="E28:E30"/>
    <mergeCell ref="F89:F94"/>
    <mergeCell ref="F95:F102"/>
    <mergeCell ref="F31:F33"/>
    <mergeCell ref="F34:F37"/>
    <mergeCell ref="A20:B20"/>
    <mergeCell ref="C20:C23"/>
    <mergeCell ref="E20:E23"/>
    <mergeCell ref="A15:B15"/>
    <mergeCell ref="C15:C19"/>
    <mergeCell ref="E15:E19"/>
    <mergeCell ref="A24:B24"/>
    <mergeCell ref="C24:C27"/>
    <mergeCell ref="E24:E27"/>
    <mergeCell ref="D20:D23"/>
    <mergeCell ref="D24:D27"/>
    <mergeCell ref="A34:B34"/>
    <mergeCell ref="C34:C37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категория</vt:lpstr>
      <vt:lpstr>2 категория</vt:lpstr>
      <vt:lpstr>3 категория </vt:lpstr>
      <vt:lpstr>4 категория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2022-05-11T06:34:40Z</cp:lastPrinted>
  <dcterms:created xsi:type="dcterms:W3CDTF">2019-11-06T04:21:00Z</dcterms:created>
  <dcterms:modified xsi:type="dcterms:W3CDTF">2022-05-11T06:36:27Z</dcterms:modified>
</cp:coreProperties>
</file>